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101 - Stavební část" sheetId="2" r:id="rId2"/>
    <sheet name="SO 102.A - Rekonstrukce Z..." sheetId="3" r:id="rId3"/>
    <sheet name="SO 102.B - Rekonstrukce Z..." sheetId="4" r:id="rId4"/>
    <sheet name="SO 103 - Rekonstrukce ÚT" sheetId="5" r:id="rId5"/>
    <sheet name="VON - Vedlejší a ostatní ..." sheetId="6" r:id="rId6"/>
    <sheet name="Pokyny pro vyplnění" sheetId="7" r:id="rId7"/>
  </sheets>
  <definedNames>
    <definedName name="_xlnm.Print_Area" localSheetId="0">'Rekapitulace stavby'!$D$4:$AO$36,'Rekapitulace stavby'!$C$42:$AQ$61</definedName>
    <definedName name="_xlnm.Print_Titles" localSheetId="0">'Rekapitulace stavby'!$52:$52</definedName>
    <definedName name="_xlnm._FilterDatabase" localSheetId="1" hidden="1">'SO 101 - Stavební část'!$C$96:$K$379</definedName>
    <definedName name="_xlnm.Print_Area" localSheetId="1">'SO 101 - Stavební část'!$C$4:$J$39,'SO 101 - Stavební část'!$C$45:$J$78,'SO 101 - Stavební část'!$C$84:$K$379</definedName>
    <definedName name="_xlnm.Print_Titles" localSheetId="1">'SO 101 - Stavební část'!$96:$96</definedName>
    <definedName name="_xlnm._FilterDatabase" localSheetId="2" hidden="1">'SO 102.A - Rekonstrukce Z...'!$C$97:$K$382</definedName>
    <definedName name="_xlnm.Print_Area" localSheetId="2">'SO 102.A - Rekonstrukce Z...'!$C$4:$J$41,'SO 102.A - Rekonstrukce Z...'!$C$47:$J$77,'SO 102.A - Rekonstrukce Z...'!$C$83:$K$382</definedName>
    <definedName name="_xlnm.Print_Titles" localSheetId="2">'SO 102.A - Rekonstrukce Z...'!$97:$97</definedName>
    <definedName name="_xlnm._FilterDatabase" localSheetId="3" hidden="1">'SO 102.B - Rekonstrukce Z...'!$C$96:$K$327</definedName>
    <definedName name="_xlnm.Print_Area" localSheetId="3">'SO 102.B - Rekonstrukce Z...'!$C$4:$J$41,'SO 102.B - Rekonstrukce Z...'!$C$47:$J$76,'SO 102.B - Rekonstrukce Z...'!$C$82:$K$327</definedName>
    <definedName name="_xlnm.Print_Titles" localSheetId="3">'SO 102.B - Rekonstrukce Z...'!$96:$96</definedName>
    <definedName name="_xlnm._FilterDatabase" localSheetId="4" hidden="1">'SO 103 - Rekonstrukce ÚT'!$C$87:$K$504</definedName>
    <definedName name="_xlnm.Print_Area" localSheetId="4">'SO 103 - Rekonstrukce ÚT'!$C$4:$J$39,'SO 103 - Rekonstrukce ÚT'!$C$45:$J$69,'SO 103 - Rekonstrukce ÚT'!$C$75:$K$504</definedName>
    <definedName name="_xlnm.Print_Titles" localSheetId="4">'SO 103 - Rekonstrukce ÚT'!$87:$87</definedName>
    <definedName name="_xlnm._FilterDatabase" localSheetId="5" hidden="1">'VON - Vedlejší a ostatní ...'!$C$83:$K$113</definedName>
    <definedName name="_xlnm.Print_Area" localSheetId="5">'VON - Vedlejší a ostatní ...'!$C$4:$J$39,'VON - Vedlejší a ostatní ...'!$C$45:$J$65,'VON - Vedlejší a ostatní ...'!$C$71:$K$113</definedName>
    <definedName name="_xlnm.Print_Titles" localSheetId="5">'VON - Vedlejší a ostatní ...'!$83:$83</definedName>
    <definedName name="_xlnm.Print_Area" localSheetId="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6" l="1" r="J37"/>
  <c r="J36"/>
  <c i="1" r="AY60"/>
  <c i="6" r="J35"/>
  <c i="1" r="AX60"/>
  <c i="6" r="BI111"/>
  <c r="BH111"/>
  <c r="BG111"/>
  <c r="BF111"/>
  <c r="T111"/>
  <c r="T110"/>
  <c r="R111"/>
  <c r="R110"/>
  <c r="P111"/>
  <c r="P110"/>
  <c r="BI107"/>
  <c r="BH107"/>
  <c r="BG107"/>
  <c r="BF107"/>
  <c r="T107"/>
  <c r="T106"/>
  <c r="R107"/>
  <c r="R106"/>
  <c r="P107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0"/>
  <c r="BH90"/>
  <c r="BG90"/>
  <c r="BF90"/>
  <c r="T90"/>
  <c r="R90"/>
  <c r="P90"/>
  <c r="BI87"/>
  <c r="BH87"/>
  <c r="BG87"/>
  <c r="BF87"/>
  <c r="T87"/>
  <c r="R87"/>
  <c r="P87"/>
  <c r="J81"/>
  <c r="F78"/>
  <c r="E76"/>
  <c r="J55"/>
  <c r="F52"/>
  <c r="E50"/>
  <c r="J21"/>
  <c r="E21"/>
  <c r="J54"/>
  <c r="J20"/>
  <c r="J18"/>
  <c r="E18"/>
  <c r="F81"/>
  <c r="J17"/>
  <c r="J15"/>
  <c r="E15"/>
  <c r="F54"/>
  <c r="J14"/>
  <c r="J12"/>
  <c r="J52"/>
  <c r="E7"/>
  <c r="E48"/>
  <c i="5" r="J37"/>
  <c r="J36"/>
  <c i="1" r="AY59"/>
  <c i="5" r="J35"/>
  <c i="1" r="AX59"/>
  <c i="5" r="BI502"/>
  <c r="BH502"/>
  <c r="BG502"/>
  <c r="BF502"/>
  <c r="T502"/>
  <c r="R502"/>
  <c r="P502"/>
  <c r="BI499"/>
  <c r="BH499"/>
  <c r="BG499"/>
  <c r="BF499"/>
  <c r="T499"/>
  <c r="R499"/>
  <c r="P499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7"/>
  <c r="BH487"/>
  <c r="BG487"/>
  <c r="BF487"/>
  <c r="T487"/>
  <c r="R487"/>
  <c r="P487"/>
  <c r="BI484"/>
  <c r="BH484"/>
  <c r="BG484"/>
  <c r="BF484"/>
  <c r="T484"/>
  <c r="R484"/>
  <c r="P484"/>
  <c r="BI481"/>
  <c r="BH481"/>
  <c r="BG481"/>
  <c r="BF481"/>
  <c r="T481"/>
  <c r="R481"/>
  <c r="P481"/>
  <c r="BI478"/>
  <c r="BH478"/>
  <c r="BG478"/>
  <c r="BF478"/>
  <c r="T478"/>
  <c r="R478"/>
  <c r="P478"/>
  <c r="BI475"/>
  <c r="BH475"/>
  <c r="BG475"/>
  <c r="BF475"/>
  <c r="T475"/>
  <c r="R475"/>
  <c r="P475"/>
  <c r="BI472"/>
  <c r="BH472"/>
  <c r="BG472"/>
  <c r="BF472"/>
  <c r="T472"/>
  <c r="R472"/>
  <c r="P472"/>
  <c r="BI469"/>
  <c r="BH469"/>
  <c r="BG469"/>
  <c r="BF469"/>
  <c r="T469"/>
  <c r="R469"/>
  <c r="P469"/>
  <c r="BI466"/>
  <c r="BH466"/>
  <c r="BG466"/>
  <c r="BF466"/>
  <c r="T466"/>
  <c r="R466"/>
  <c r="P466"/>
  <c r="BI463"/>
  <c r="BH463"/>
  <c r="BG463"/>
  <c r="BF463"/>
  <c r="T463"/>
  <c r="R463"/>
  <c r="P463"/>
  <c r="BI460"/>
  <c r="BH460"/>
  <c r="BG460"/>
  <c r="BF460"/>
  <c r="T460"/>
  <c r="R460"/>
  <c r="P460"/>
  <c r="BI457"/>
  <c r="BH457"/>
  <c r="BG457"/>
  <c r="BF457"/>
  <c r="T457"/>
  <c r="R457"/>
  <c r="P457"/>
  <c r="BI454"/>
  <c r="BH454"/>
  <c r="BG454"/>
  <c r="BF454"/>
  <c r="T454"/>
  <c r="R454"/>
  <c r="P454"/>
  <c r="BI451"/>
  <c r="BH451"/>
  <c r="BG451"/>
  <c r="BF451"/>
  <c r="T451"/>
  <c r="R451"/>
  <c r="P451"/>
  <c r="BI448"/>
  <c r="BH448"/>
  <c r="BG448"/>
  <c r="BF448"/>
  <c r="T448"/>
  <c r="R448"/>
  <c r="P448"/>
  <c r="BI445"/>
  <c r="BH445"/>
  <c r="BG445"/>
  <c r="BF445"/>
  <c r="T445"/>
  <c r="R445"/>
  <c r="P445"/>
  <c r="BI442"/>
  <c r="BH442"/>
  <c r="BG442"/>
  <c r="BF442"/>
  <c r="T442"/>
  <c r="R442"/>
  <c r="P442"/>
  <c r="BI439"/>
  <c r="BH439"/>
  <c r="BG439"/>
  <c r="BF439"/>
  <c r="T439"/>
  <c r="R439"/>
  <c r="P439"/>
  <c r="BI436"/>
  <c r="BH436"/>
  <c r="BG436"/>
  <c r="BF436"/>
  <c r="T436"/>
  <c r="R436"/>
  <c r="P436"/>
  <c r="BI433"/>
  <c r="BH433"/>
  <c r="BG433"/>
  <c r="BF433"/>
  <c r="T433"/>
  <c r="R433"/>
  <c r="P433"/>
  <c r="BI430"/>
  <c r="BH430"/>
  <c r="BG430"/>
  <c r="BF430"/>
  <c r="T430"/>
  <c r="R430"/>
  <c r="P430"/>
  <c r="BI427"/>
  <c r="BH427"/>
  <c r="BG427"/>
  <c r="BF427"/>
  <c r="T427"/>
  <c r="R427"/>
  <c r="P427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5"/>
  <c r="BH415"/>
  <c r="BG415"/>
  <c r="BF415"/>
  <c r="T415"/>
  <c r="R415"/>
  <c r="P415"/>
  <c r="BI412"/>
  <c r="BH412"/>
  <c r="BG412"/>
  <c r="BF412"/>
  <c r="T412"/>
  <c r="R412"/>
  <c r="P412"/>
  <c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5"/>
  <c r="BH385"/>
  <c r="BG385"/>
  <c r="BF385"/>
  <c r="T385"/>
  <c r="R385"/>
  <c r="P385"/>
  <c r="BI382"/>
  <c r="BH382"/>
  <c r="BG382"/>
  <c r="BF382"/>
  <c r="T382"/>
  <c r="R382"/>
  <c r="P382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F82"/>
  <c r="E80"/>
  <c r="J55"/>
  <c r="F52"/>
  <c r="E50"/>
  <c r="J21"/>
  <c r="E21"/>
  <c r="J54"/>
  <c r="J20"/>
  <c r="J18"/>
  <c r="E18"/>
  <c r="F85"/>
  <c r="J17"/>
  <c r="J15"/>
  <c r="E15"/>
  <c r="F54"/>
  <c r="J14"/>
  <c r="J12"/>
  <c r="J52"/>
  <c r="E7"/>
  <c r="E78"/>
  <c i="4" r="J39"/>
  <c r="J38"/>
  <c i="1" r="AY58"/>
  <c i="4" r="J37"/>
  <c i="1" r="AX58"/>
  <c i="4" r="BI325"/>
  <c r="BH325"/>
  <c r="BG325"/>
  <c r="BF325"/>
  <c r="T325"/>
  <c r="T324"/>
  <c r="R325"/>
  <c r="R324"/>
  <c r="P325"/>
  <c r="P324"/>
  <c r="BI322"/>
  <c r="BH322"/>
  <c r="BG322"/>
  <c r="BF322"/>
  <c r="T322"/>
  <c r="R322"/>
  <c r="P322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T185"/>
  <c r="R186"/>
  <c r="R185"/>
  <c r="P186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J94"/>
  <c r="F91"/>
  <c r="E89"/>
  <c r="J59"/>
  <c r="F56"/>
  <c r="E54"/>
  <c r="J23"/>
  <c r="E23"/>
  <c r="J93"/>
  <c r="J22"/>
  <c r="J20"/>
  <c r="E20"/>
  <c r="F94"/>
  <c r="J19"/>
  <c r="J17"/>
  <c r="E17"/>
  <c r="F93"/>
  <c r="J16"/>
  <c r="J14"/>
  <c r="J91"/>
  <c r="E7"/>
  <c r="E50"/>
  <c i="3" r="J39"/>
  <c r="J38"/>
  <c i="1" r="AY57"/>
  <c i="3" r="J37"/>
  <c i="1" r="AX57"/>
  <c i="3" r="BI380"/>
  <c r="BH380"/>
  <c r="BG380"/>
  <c r="BF380"/>
  <c r="T380"/>
  <c r="T379"/>
  <c r="R380"/>
  <c r="R379"/>
  <c r="P380"/>
  <c r="P379"/>
  <c r="BI377"/>
  <c r="BH377"/>
  <c r="BG377"/>
  <c r="BF377"/>
  <c r="T377"/>
  <c r="R377"/>
  <c r="P377"/>
  <c r="BI375"/>
  <c r="BH375"/>
  <c r="BG375"/>
  <c r="BF375"/>
  <c r="T375"/>
  <c r="R375"/>
  <c r="P375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T171"/>
  <c r="R172"/>
  <c r="R171"/>
  <c r="P172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8"/>
  <c r="BH138"/>
  <c r="BG138"/>
  <c r="BF138"/>
  <c r="T138"/>
  <c r="R138"/>
  <c r="P138"/>
  <c r="BI134"/>
  <c r="BH134"/>
  <c r="BG134"/>
  <c r="BF134"/>
  <c r="T134"/>
  <c r="T133"/>
  <c r="R134"/>
  <c r="R133"/>
  <c r="P134"/>
  <c r="P133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J95"/>
  <c r="F92"/>
  <c r="E90"/>
  <c r="J59"/>
  <c r="F56"/>
  <c r="E54"/>
  <c r="J23"/>
  <c r="E23"/>
  <c r="J94"/>
  <c r="J22"/>
  <c r="J20"/>
  <c r="E20"/>
  <c r="F59"/>
  <c r="J19"/>
  <c r="J17"/>
  <c r="E17"/>
  <c r="F94"/>
  <c r="J16"/>
  <c r="J14"/>
  <c r="J92"/>
  <c r="E7"/>
  <c r="E50"/>
  <c i="2" r="J37"/>
  <c r="J36"/>
  <c i="1" r="AY55"/>
  <c i="2" r="J35"/>
  <c i="1" r="AX55"/>
  <c i="2" r="BI379"/>
  <c r="BH379"/>
  <c r="BG379"/>
  <c r="BF379"/>
  <c r="T379"/>
  <c r="R379"/>
  <c r="P379"/>
  <c r="BI376"/>
  <c r="BH376"/>
  <c r="BG376"/>
  <c r="BF376"/>
  <c r="T376"/>
  <c r="R376"/>
  <c r="P376"/>
  <c r="BI372"/>
  <c r="BH372"/>
  <c r="BG372"/>
  <c r="BF372"/>
  <c r="T372"/>
  <c r="R372"/>
  <c r="P372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5"/>
  <c r="BH255"/>
  <c r="BG255"/>
  <c r="BF255"/>
  <c r="T255"/>
  <c r="R255"/>
  <c r="P255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T228"/>
  <c r="R229"/>
  <c r="R228"/>
  <c r="P229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3"/>
  <c r="BH103"/>
  <c r="BG103"/>
  <c r="BF103"/>
  <c r="T103"/>
  <c r="R103"/>
  <c r="P103"/>
  <c r="BI100"/>
  <c r="BH100"/>
  <c r="BG100"/>
  <c r="BF100"/>
  <c r="T100"/>
  <c r="R100"/>
  <c r="P100"/>
  <c r="J94"/>
  <c r="F91"/>
  <c r="E89"/>
  <c r="J55"/>
  <c r="F52"/>
  <c r="E50"/>
  <c r="J21"/>
  <c r="E21"/>
  <c r="J54"/>
  <c r="J20"/>
  <c r="J18"/>
  <c r="E18"/>
  <c r="F94"/>
  <c r="J17"/>
  <c r="J15"/>
  <c r="E15"/>
  <c r="F54"/>
  <c r="J14"/>
  <c r="J12"/>
  <c r="J91"/>
  <c r="E7"/>
  <c r="E48"/>
  <c i="1" r="L50"/>
  <c r="AM50"/>
  <c r="AM49"/>
  <c r="L49"/>
  <c r="AM47"/>
  <c r="L47"/>
  <c r="L45"/>
  <c r="L44"/>
  <c i="5" r="J246"/>
  <c r="J115"/>
  <c i="4" r="BK108"/>
  <c i="2" r="BK154"/>
  <c i="5" r="BK251"/>
  <c i="3" r="J293"/>
  <c i="2" r="J137"/>
  <c i="5" r="J152"/>
  <c i="4" r="BK165"/>
  <c i="3" r="BK107"/>
  <c i="5" r="J496"/>
  <c r="BK91"/>
  <c i="2" r="BK107"/>
  <c i="4" r="BK176"/>
  <c i="2" r="BK367"/>
  <c i="5" r="J340"/>
  <c r="J167"/>
  <c i="3" r="J284"/>
  <c r="J131"/>
  <c i="5" r="J466"/>
  <c r="J170"/>
  <c i="3" r="BK353"/>
  <c r="BK162"/>
  <c i="6" r="J102"/>
  <c i="4" r="BK271"/>
  <c i="3" r="J305"/>
  <c r="J199"/>
  <c r="J273"/>
  <c i="2" r="J110"/>
  <c i="5" r="J334"/>
  <c i="4" r="J274"/>
  <c i="3" r="J341"/>
  <c r="J162"/>
  <c i="2" r="BK260"/>
  <c i="5" r="BK418"/>
  <c i="3" r="J282"/>
  <c i="2" r="J191"/>
  <c i="5" r="BK451"/>
  <c r="J108"/>
  <c i="3" r="J261"/>
  <c i="2" r="J100"/>
  <c i="5" r="BK263"/>
  <c r="BK164"/>
  <c i="3" r="BK261"/>
  <c i="5" r="J448"/>
  <c r="J469"/>
  <c r="J273"/>
  <c i="3" r="J290"/>
  <c i="2" r="J198"/>
  <c i="5" r="BK212"/>
  <c i="3" r="BK101"/>
  <c i="5" r="J315"/>
  <c i="4" r="J239"/>
  <c i="5" r="BK161"/>
  <c i="3" r="BK187"/>
  <c i="2" r="BK269"/>
  <c i="5" r="J323"/>
  <c i="4" r="BK245"/>
  <c i="3" r="J380"/>
  <c i="4" r="J124"/>
  <c r="J103"/>
  <c i="2" r="BK184"/>
  <c i="5" r="J412"/>
  <c r="J143"/>
  <c i="3" r="BK363"/>
  <c i="2" r="J218"/>
  <c i="6" r="BK96"/>
  <c i="5" r="BK248"/>
  <c i="4" r="BK277"/>
  <c i="3" r="J238"/>
  <c i="2" r="BK175"/>
  <c i="3" r="J125"/>
  <c i="2" r="BK216"/>
  <c i="5" r="BK309"/>
  <c i="4" r="J301"/>
  <c r="BK117"/>
  <c i="3" r="BK380"/>
  <c r="J356"/>
  <c r="BK332"/>
  <c r="BK317"/>
  <c r="BK293"/>
  <c r="BK208"/>
  <c r="J155"/>
  <c i="2" r="J229"/>
  <c i="5" r="BK291"/>
  <c r="BK188"/>
  <c i="3" r="BK176"/>
  <c i="2" r="BK137"/>
  <c i="5" r="J173"/>
  <c i="4" r="BK180"/>
  <c i="6" r="J87"/>
  <c i="5" r="BK197"/>
  <c r="J291"/>
  <c i="3" r="J252"/>
  <c i="2" r="J224"/>
  <c i="5" r="J191"/>
  <c i="3" r="BK320"/>
  <c i="2" r="J222"/>
  <c i="5" r="J218"/>
  <c i="4" r="J136"/>
  <c i="2" r="J243"/>
  <c i="5" r="J343"/>
  <c i="3" r="BK205"/>
  <c i="2" r="BK379"/>
  <c i="5" r="BK463"/>
  <c r="J224"/>
  <c i="4" r="J205"/>
  <c i="3" r="J314"/>
  <c i="2" r="BK376"/>
  <c r="J288"/>
  <c i="5" r="J149"/>
  <c i="4" r="BK317"/>
  <c i="3" r="J363"/>
  <c r="BK179"/>
  <c i="2" r="BK131"/>
  <c i="5" r="J226"/>
  <c r="BK472"/>
  <c r="BK364"/>
  <c i="4" r="BK161"/>
  <c r="J218"/>
  <c i="3" r="BK202"/>
  <c i="4" r="BK172"/>
  <c i="2" r="BK345"/>
  <c i="5" r="BK484"/>
  <c r="BK173"/>
  <c i="2" r="BK172"/>
  <c i="5" r="BK312"/>
  <c i="4" r="BK262"/>
  <c i="2" r="J164"/>
  <c i="5" r="J282"/>
  <c i="4" r="J259"/>
  <c i="2" r="BK207"/>
  <c i="5" r="J325"/>
  <c i="4" r="BK224"/>
  <c i="3" r="BK369"/>
  <c i="2" r="BK100"/>
  <c i="5" r="BK136"/>
  <c i="4" r="BK145"/>
  <c i="3" r="J267"/>
  <c i="2" r="BK361"/>
  <c r="J149"/>
  <c i="5" r="J445"/>
  <c r="BK129"/>
  <c i="2" r="BK372"/>
  <c i="5" r="BK415"/>
  <c r="J123"/>
  <c i="3" r="J166"/>
  <c i="2" r="J161"/>
  <c i="5" r="J385"/>
  <c i="4" r="BK208"/>
  <c i="3" r="BK299"/>
  <c i="2" r="J212"/>
  <c i="5" r="J248"/>
  <c i="4" r="BK221"/>
  <c i="3" r="BK255"/>
  <c i="2" r="J277"/>
  <c i="5" r="BK478"/>
  <c r="BK300"/>
  <c i="4" r="J108"/>
  <c i="3" r="BK184"/>
  <c i="2" r="J116"/>
  <c i="5" r="J136"/>
  <c i="4" r="J161"/>
  <c i="3" r="J276"/>
  <c i="2" r="J321"/>
  <c i="5" r="BK315"/>
  <c i="2" r="J361"/>
  <c r="J282"/>
  <c i="6" r="J96"/>
  <c i="5" r="BK406"/>
  <c r="J260"/>
  <c i="4" r="J157"/>
  <c i="5" r="J276"/>
  <c r="J129"/>
  <c i="4" r="J133"/>
  <c i="3" r="BK217"/>
  <c i="2" r="BK248"/>
  <c i="5" r="J397"/>
  <c i="3" r="J335"/>
  <c i="2" r="J169"/>
  <c i="5" r="BK373"/>
  <c r="BK123"/>
  <c i="4" r="BK130"/>
  <c i="2" r="BK339"/>
  <c r="J184"/>
  <c i="5" r="BK318"/>
  <c i="2" r="J296"/>
  <c i="5" r="J279"/>
  <c r="BK179"/>
  <c i="4" r="BK196"/>
  <c i="2" r="J313"/>
  <c i="5" r="BK294"/>
  <c r="BK125"/>
  <c i="3" r="BK112"/>
  <c i="5" r="BK427"/>
  <c r="BK254"/>
  <c i="4" r="J325"/>
  <c r="J148"/>
  <c i="2" r="BK299"/>
  <c i="5" r="BK448"/>
  <c r="J146"/>
  <c i="3" r="BK356"/>
  <c i="2" r="BK354"/>
  <c i="1" r="AS56"/>
  <c i="3" r="BK190"/>
  <c i="5" r="BK303"/>
  <c i="4" r="BK193"/>
  <c i="2" r="BK255"/>
  <c i="6" r="BK94"/>
  <c i="5" r="J102"/>
  <c i="3" r="BK241"/>
  <c i="2" r="J354"/>
  <c r="BK135"/>
  <c i="5" r="BK321"/>
  <c i="4" r="J155"/>
  <c i="3" r="J196"/>
  <c i="2" r="J233"/>
  <c i="5" r="BK257"/>
  <c i="4" r="J120"/>
  <c i="3" r="J235"/>
  <c i="2" r="BK241"/>
  <c i="5" r="BK279"/>
  <c r="BK115"/>
  <c r="BK93"/>
  <c i="4" r="J251"/>
  <c i="3" r="BK366"/>
  <c i="5" r="J241"/>
  <c i="4" r="BK142"/>
  <c i="2" r="J255"/>
  <c i="5" r="BK382"/>
  <c r="BK221"/>
  <c i="3" r="BK267"/>
  <c i="2" r="BK296"/>
  <c r="J207"/>
  <c i="5" r="J406"/>
  <c r="BK146"/>
  <c i="3" r="BK329"/>
  <c i="5" r="J361"/>
  <c i="4" r="BK268"/>
  <c i="3" r="BK335"/>
  <c i="2" r="J357"/>
  <c r="J214"/>
  <c i="4" r="BK227"/>
  <c i="3" r="J359"/>
  <c r="BK341"/>
  <c r="J299"/>
  <c r="BK290"/>
  <c r="J181"/>
  <c i="2" r="J271"/>
  <c i="3" r="BK166"/>
  <c i="5" r="BK346"/>
  <c r="BK218"/>
  <c i="4" r="BK310"/>
  <c i="3" r="J107"/>
  <c i="5" r="BK401"/>
  <c i="4" r="J295"/>
  <c i="3" r="J270"/>
  <c i="2" r="J123"/>
  <c i="5" r="J388"/>
  <c i="4" r="J100"/>
  <c i="2" r="J376"/>
  <c r="BK212"/>
  <c i="5" r="J472"/>
  <c r="J382"/>
  <c i="4" r="J289"/>
  <c i="2" r="J319"/>
  <c i="5" r="J433"/>
  <c i="4" r="J262"/>
  <c i="6" r="BK104"/>
  <c i="5" r="BK139"/>
  <c i="4" r="J117"/>
  <c i="2" r="BK285"/>
  <c i="5" r="BK244"/>
  <c i="2" r="BK201"/>
  <c i="5" r="J257"/>
  <c i="4" r="J111"/>
  <c i="3" r="J249"/>
  <c i="2" r="BK238"/>
  <c i="5" r="BK297"/>
  <c r="J111"/>
  <c i="4" r="BK155"/>
  <c i="3" r="J264"/>
  <c r="BK118"/>
  <c i="2" r="BK226"/>
  <c i="5" r="BK421"/>
  <c i="2" r="J351"/>
  <c r="J179"/>
  <c i="5" r="J376"/>
  <c i="4" r="BK304"/>
  <c i="3" r="J241"/>
  <c i="5" r="J349"/>
  <c r="BK228"/>
  <c r="J127"/>
  <c i="4" r="BK159"/>
  <c i="3" r="BK258"/>
  <c i="2" r="J302"/>
  <c r="J119"/>
  <c i="5" r="J251"/>
  <c i="4" r="J139"/>
  <c i="3" r="J109"/>
  <c i="5" r="BK475"/>
  <c i="3" r="BK347"/>
  <c i="2" r="BK305"/>
  <c i="5" r="BK328"/>
  <c r="BK100"/>
  <c i="2" r="BK236"/>
  <c i="5" r="BK282"/>
  <c r="J133"/>
  <c i="4" r="J211"/>
  <c i="2" r="J280"/>
  <c i="5" r="J300"/>
  <c i="4" r="J320"/>
  <c i="2" r="BK164"/>
  <c i="5" r="J209"/>
  <c i="4" r="BK320"/>
  <c r="BK139"/>
  <c i="5" r="J460"/>
  <c i="3" r="J184"/>
  <c i="4" r="BK190"/>
  <c i="3" r="BK150"/>
  <c i="6" r="J104"/>
  <c i="3" r="J245"/>
  <c i="2" r="BK152"/>
  <c i="5" r="J399"/>
  <c r="J212"/>
  <c i="4" r="J193"/>
  <c i="3" r="BK273"/>
  <c i="2" r="BK336"/>
  <c i="5" r="BK403"/>
  <c i="4" r="J199"/>
  <c i="3" r="BK287"/>
  <c i="2" r="J370"/>
  <c i="6" r="J100"/>
  <c i="4" r="BK205"/>
  <c i="3" r="BK115"/>
  <c i="5" r="J487"/>
  <c r="J269"/>
  <c r="J197"/>
  <c i="4" r="BK100"/>
  <c i="2" r="BK288"/>
  <c r="BK157"/>
  <c i="5" r="J244"/>
  <c i="3" r="BK350"/>
  <c i="2" r="BK280"/>
  <c i="5" r="BK355"/>
  <c i="4" r="BK114"/>
  <c i="3" r="BK131"/>
  <c i="2" r="J131"/>
  <c i="3" r="J169"/>
  <c i="5" r="J318"/>
  <c r="BK191"/>
  <c i="3" r="J287"/>
  <c i="2" r="BK218"/>
  <c i="5" r="BK337"/>
  <c r="J155"/>
  <c i="2" r="BK220"/>
  <c i="5" r="J424"/>
  <c r="J93"/>
  <c i="3" r="J372"/>
  <c i="2" r="BK243"/>
  <c i="5" r="J442"/>
  <c i="4" r="BK202"/>
  <c i="3" r="BK311"/>
  <c r="BK109"/>
  <c i="2" r="J226"/>
  <c i="5" r="BK496"/>
  <c r="BK394"/>
  <c i="4" r="J145"/>
  <c i="2" r="J248"/>
  <c i="5" r="J309"/>
  <c r="BK113"/>
  <c i="3" r="BK145"/>
  <c i="2" r="J157"/>
  <c i="3" r="J323"/>
  <c i="2" r="BK324"/>
  <c i="5" r="J328"/>
  <c i="4" r="BK256"/>
  <c i="3" r="BK326"/>
  <c i="2" r="BK169"/>
  <c i="5" r="J119"/>
  <c i="4" r="J310"/>
  <c r="J233"/>
  <c r="J114"/>
  <c i="3" r="BK214"/>
  <c i="2" r="BK293"/>
  <c i="3" r="J104"/>
  <c i="5" r="J492"/>
  <c r="BK232"/>
  <c i="4" r="BK295"/>
  <c i="2" r="J285"/>
  <c r="BK149"/>
  <c i="5" r="J266"/>
  <c i="4" r="J159"/>
  <c i="3" r="BK169"/>
  <c i="5" r="BK260"/>
  <c i="4" r="J242"/>
  <c i="3" r="BK223"/>
  <c i="2" r="BK119"/>
  <c i="5" r="J182"/>
  <c i="2" r="BK252"/>
  <c r="J308"/>
  <c i="5" r="J337"/>
  <c i="4" r="BK283"/>
  <c i="3" r="BK375"/>
  <c i="2" r="J107"/>
  <c i="5" r="BK358"/>
  <c i="3" r="BK372"/>
  <c r="J134"/>
  <c i="2" r="J147"/>
  <c i="5" r="BK325"/>
  <c i="4" r="J268"/>
  <c i="2" r="J241"/>
  <c i="6" r="BK90"/>
  <c i="4" r="J277"/>
  <c i="2" r="BK311"/>
  <c i="5" r="J297"/>
  <c i="4" r="BK301"/>
  <c i="3" r="J158"/>
  <c i="2" r="J311"/>
  <c i="5" r="BK370"/>
  <c r="BK194"/>
  <c i="3" r="J121"/>
  <c i="5" r="J418"/>
  <c r="BK230"/>
  <c i="3" r="J326"/>
  <c r="BK181"/>
  <c i="2" r="J333"/>
  <c i="5" r="J321"/>
  <c i="4" r="BK314"/>
  <c i="3" r="J377"/>
  <c r="BK211"/>
  <c i="2" r="J274"/>
  <c i="5" r="J306"/>
  <c r="BK108"/>
  <c i="4" r="BK289"/>
  <c r="J142"/>
  <c i="5" r="BK331"/>
  <c i="4" r="J236"/>
  <c i="2" r="J305"/>
  <c i="6" r="BK102"/>
  <c i="5" r="BK111"/>
  <c i="3" r="J353"/>
  <c r="BK164"/>
  <c i="2" r="J194"/>
  <c i="5" r="J312"/>
  <c i="4" r="J227"/>
  <c i="5" r="BK430"/>
  <c r="BK349"/>
  <c i="4" r="BK251"/>
  <c i="3" r="J193"/>
  <c i="2" r="J293"/>
  <c i="5" r="J91"/>
  <c i="2" r="J220"/>
  <c i="5" r="J415"/>
  <c r="BK209"/>
  <c i="4" r="BK307"/>
  <c i="3" r="BK152"/>
  <c i="5" r="J403"/>
  <c r="BK167"/>
  <c i="3" r="J211"/>
  <c i="5" r="J430"/>
  <c r="J95"/>
  <c i="4" r="BK157"/>
  <c i="3" r="J145"/>
  <c i="5" r="J499"/>
  <c i="4" r="BK242"/>
  <c i="3" r="BK339"/>
  <c i="2" r="BK370"/>
  <c r="J141"/>
  <c i="5" r="J427"/>
  <c r="J164"/>
  <c i="4" r="BK111"/>
  <c i="5" r="BK376"/>
  <c r="BK127"/>
  <c i="4" r="BK103"/>
  <c i="2" r="BK110"/>
  <c i="5" r="BK149"/>
  <c i="3" r="J308"/>
  <c i="2" r="BK302"/>
  <c i="6" r="BK111"/>
  <c i="5" r="J185"/>
  <c i="4" r="BK127"/>
  <c i="3" r="J138"/>
  <c i="2" r="BK179"/>
  <c i="5" r="BK442"/>
  <c r="J288"/>
  <c r="BK185"/>
  <c r="BK102"/>
  <c i="4" r="BK248"/>
  <c i="2" r="J252"/>
  <c i="5" r="BK499"/>
  <c r="BK367"/>
  <c i="4" r="BK169"/>
  <c i="5" r="BK206"/>
  <c i="4" r="J245"/>
  <c i="3" r="BK276"/>
  <c i="2" r="J290"/>
  <c r="BK161"/>
  <c i="5" r="BK269"/>
  <c i="2" r="BK321"/>
  <c i="5" r="BK494"/>
  <c r="BK388"/>
  <c i="4" r="J283"/>
  <c i="3" r="BK359"/>
  <c i="5" r="J451"/>
  <c r="J104"/>
  <c r="BK490"/>
  <c r="J228"/>
  <c r="J100"/>
  <c i="3" r="J279"/>
  <c i="2" r="BK263"/>
  <c i="5" r="J367"/>
  <c r="J158"/>
  <c i="3" r="BK199"/>
  <c i="5" r="J373"/>
  <c r="J117"/>
  <c i="4" r="J280"/>
  <c r="BK120"/>
  <c i="2" r="BK316"/>
  <c i="5" r="J502"/>
  <c r="BK397"/>
  <c i="4" r="J221"/>
  <c r="J130"/>
  <c i="3" r="J205"/>
  <c i="2" r="J342"/>
  <c r="J135"/>
  <c i="5" r="BK412"/>
  <c r="BK131"/>
  <c i="3" r="BK238"/>
  <c i="2" r="BK182"/>
  <c i="5" r="BK176"/>
  <c i="2" r="BK229"/>
  <c i="5" r="BK182"/>
  <c i="3" r="J317"/>
  <c r="J118"/>
  <c i="2" r="J205"/>
  <c i="3" r="BK196"/>
  <c i="2" r="J144"/>
  <c i="5" r="J401"/>
  <c i="4" r="BK214"/>
  <c i="2" r="BK342"/>
  <c i="5" r="J271"/>
  <c r="BK97"/>
  <c i="3" r="J375"/>
  <c r="BK226"/>
  <c i="2" r="BK330"/>
  <c r="BK116"/>
  <c i="5" r="J200"/>
  <c r="BK104"/>
  <c i="2" r="BK127"/>
  <c i="5" r="J475"/>
  <c r="BK343"/>
  <c i="4" r="BK183"/>
  <c i="3" r="BK141"/>
  <c i="5" r="J238"/>
  <c i="4" r="BK292"/>
  <c i="2" r="J379"/>
  <c r="J175"/>
  <c i="5" r="BK340"/>
  <c i="4" r="J292"/>
  <c i="2" r="J172"/>
  <c i="5" r="J439"/>
  <c r="J364"/>
  <c i="4" r="J271"/>
  <c i="3" r="J350"/>
  <c i="2" r="BK266"/>
  <c i="5" r="J254"/>
  <c i="2" r="J216"/>
  <c i="5" r="J463"/>
  <c r="J232"/>
  <c r="BK200"/>
  <c r="BK170"/>
  <c i="4" r="J214"/>
  <c i="3" r="BK302"/>
  <c i="2" r="BK277"/>
  <c r="BK113"/>
  <c i="5" r="J303"/>
  <c r="J161"/>
  <c i="4" r="J286"/>
  <c i="3" r="BK134"/>
  <c i="5" r="J454"/>
  <c r="BK409"/>
  <c r="J206"/>
  <c i="4" r="BK265"/>
  <c r="J152"/>
  <c i="3" r="J150"/>
  <c i="2" r="J266"/>
  <c i="5" r="J484"/>
  <c r="BK273"/>
  <c i="4" r="BK178"/>
  <c i="3" r="J320"/>
  <c r="J176"/>
  <c i="2" r="J330"/>
  <c r="BK194"/>
  <c i="6" r="J107"/>
  <c i="5" r="BK436"/>
  <c r="BK323"/>
  <c i="4" r="BK199"/>
  <c i="3" r="BK264"/>
  <c i="2" r="BK246"/>
  <c r="J127"/>
  <c i="5" r="J131"/>
  <c i="3" r="J226"/>
  <c i="2" r="J246"/>
  <c i="6" r="J98"/>
  <c i="5" r="BK155"/>
  <c i="4" r="J186"/>
  <c i="3" r="J311"/>
  <c r="BK121"/>
  <c i="2" r="BK319"/>
  <c i="6" r="BK87"/>
  <c i="5" r="BK271"/>
  <c r="J215"/>
  <c i="4" r="J165"/>
  <c i="3" r="J230"/>
  <c r="BK125"/>
  <c i="2" r="BK209"/>
  <c i="5" r="J494"/>
  <c r="J352"/>
  <c i="4" r="J304"/>
  <c r="BK211"/>
  <c i="3" r="BK377"/>
  <c r="BK270"/>
  <c i="2" r="BK357"/>
  <c r="J236"/>
  <c i="5" r="J294"/>
  <c r="J113"/>
  <c i="4" r="J230"/>
  <c i="3" r="BK252"/>
  <c r="J128"/>
  <c i="2" r="BK290"/>
  <c i="5" r="J346"/>
  <c i="3" r="J369"/>
  <c i="2" r="J364"/>
  <c r="BK313"/>
  <c r="J263"/>
  <c r="J113"/>
  <c i="5" r="BK492"/>
  <c i="4" r="J176"/>
  <c i="3" r="BK230"/>
  <c i="2" r="BK198"/>
  <c i="5" r="BK481"/>
  <c r="BK266"/>
  <c i="4" r="BK236"/>
  <c i="3" r="J223"/>
  <c r="BK138"/>
  <c i="2" r="J269"/>
  <c r="J187"/>
  <c i="5" r="BK433"/>
  <c r="J221"/>
  <c i="4" r="BK163"/>
  <c i="3" r="BK308"/>
  <c i="2" r="BK233"/>
  <c r="J201"/>
  <c i="4" r="BK274"/>
  <c r="J127"/>
  <c i="3" r="J141"/>
  <c i="2" r="BK333"/>
  <c i="5" r="BK306"/>
  <c i="3" r="BK104"/>
  <c i="5" r="BK487"/>
  <c r="BK224"/>
  <c r="J97"/>
  <c i="2" r="BK308"/>
  <c i="5" r="BK352"/>
  <c r="BK215"/>
  <c i="4" r="BK148"/>
  <c i="2" r="J152"/>
  <c i="5" r="BK334"/>
  <c i="4" r="J183"/>
  <c i="3" r="BK284"/>
  <c i="2" r="BK257"/>
  <c i="5" r="BK288"/>
  <c i="4" r="BK152"/>
  <c i="3" r="J217"/>
  <c i="2" r="J339"/>
  <c r="BK222"/>
  <c i="5" r="J478"/>
  <c r="J379"/>
  <c i="4" r="BK253"/>
  <c i="2" r="J260"/>
  <c i="6" r="J111"/>
  <c i="5" r="BK152"/>
  <c i="3" r="J258"/>
  <c i="6" r="BK107"/>
  <c i="4" r="J224"/>
  <c i="3" r="J296"/>
  <c i="2" r="BK364"/>
  <c r="BK187"/>
  <c i="5" r="J358"/>
  <c i="3" r="J148"/>
  <c i="2" r="BK327"/>
  <c i="5" r="BK445"/>
  <c i="4" r="BK124"/>
  <c i="3" r="J179"/>
  <c i="2" r="J316"/>
  <c i="4" r="BK218"/>
  <c i="3" r="J302"/>
  <c r="BK155"/>
  <c i="2" r="BK147"/>
  <c i="5" r="BK238"/>
  <c i="4" r="J314"/>
  <c r="J253"/>
  <c i="3" r="BK235"/>
  <c r="BK193"/>
  <c i="2" r="BK348"/>
  <c i="4" r="BK239"/>
  <c i="3" r="J255"/>
  <c i="2" r="BK103"/>
  <c i="5" r="J394"/>
  <c r="J230"/>
  <c i="3" r="J366"/>
  <c r="BK158"/>
  <c i="2" r="BK214"/>
  <c r="J103"/>
  <c i="5" r="J331"/>
  <c r="BK119"/>
  <c i="2" r="BK224"/>
  <c i="5" r="BK466"/>
  <c r="BK158"/>
  <c i="4" r="J180"/>
  <c i="2" r="J367"/>
  <c i="5" r="J409"/>
  <c r="BK121"/>
  <c i="3" r="BK148"/>
  <c i="5" r="BK502"/>
  <c r="BK226"/>
  <c r="BK117"/>
  <c i="3" r="BK314"/>
  <c i="5" r="BK399"/>
  <c r="BK143"/>
  <c i="3" r="J208"/>
  <c i="2" r="BK141"/>
  <c i="5" r="J188"/>
  <c i="4" r="J163"/>
  <c i="3" r="BK128"/>
  <c i="5" r="J457"/>
  <c r="BK95"/>
  <c i="3" r="BK245"/>
  <c i="2" r="J324"/>
  <c r="J167"/>
  <c i="5" r="BK457"/>
  <c i="4" r="J322"/>
  <c i="3" r="BK305"/>
  <c i="2" r="J209"/>
  <c i="5" r="J285"/>
  <c i="4" r="J265"/>
  <c i="2" r="J238"/>
  <c i="5" r="J436"/>
  <c i="4" r="J196"/>
  <c i="2" r="BK282"/>
  <c i="5" r="BK424"/>
  <c r="J176"/>
  <c i="3" r="BK296"/>
  <c r="J112"/>
  <c i="6" r="J94"/>
  <c i="5" r="J391"/>
  <c i="4" r="J256"/>
  <c i="3" r="J339"/>
  <c r="J214"/>
  <c i="2" r="J154"/>
  <c i="5" r="BK133"/>
  <c i="4" r="J208"/>
  <c i="3" r="J329"/>
  <c i="2" r="J299"/>
  <c i="5" r="BK361"/>
  <c r="J139"/>
  <c i="4" r="BK325"/>
  <c r="BK259"/>
  <c r="BK186"/>
  <c i="2" r="BK191"/>
  <c i="6" r="J90"/>
  <c i="5" r="BK385"/>
  <c r="BK235"/>
  <c i="4" r="BK230"/>
  <c i="3" r="BK249"/>
  <c i="5" r="BK460"/>
  <c r="J203"/>
  <c i="4" r="BK106"/>
  <c i="2" r="J348"/>
  <c i="5" r="BK469"/>
  <c i="3" r="J101"/>
  <c i="5" r="BK439"/>
  <c r="BK203"/>
  <c i="4" r="BK233"/>
  <c i="3" r="J164"/>
  <c i="6" r="BK100"/>
  <c i="5" r="BK276"/>
  <c i="4" r="BK280"/>
  <c i="5" r="J481"/>
  <c r="J263"/>
  <c i="4" r="J172"/>
  <c i="3" r="J190"/>
  <c i="5" r="J490"/>
  <c r="J194"/>
  <c i="4" r="J169"/>
  <c i="3" r="BK220"/>
  <c i="2" r="J257"/>
  <c r="J182"/>
  <c i="5" r="BK454"/>
  <c i="4" r="J317"/>
  <c i="2" r="J327"/>
  <c i="6" r="BK98"/>
  <c i="5" r="J125"/>
  <c i="3" r="J152"/>
  <c i="5" r="BK391"/>
  <c i="4" r="BK322"/>
  <c r="J106"/>
  <c i="2" r="BK271"/>
  <c i="5" r="BK246"/>
  <c i="2" r="J336"/>
  <c i="5" r="J355"/>
  <c i="4" r="BK133"/>
  <c i="3" r="BK282"/>
  <c i="2" r="J345"/>
  <c i="5" r="BK241"/>
  <c i="4" r="J248"/>
  <c i="3" r="J332"/>
  <c r="J115"/>
  <c i="2" r="BK123"/>
  <c i="5" r="J179"/>
  <c i="4" r="J307"/>
  <c r="BK136"/>
  <c i="2" r="J372"/>
  <c i="5" r="J370"/>
  <c r="J121"/>
  <c i="3" r="BK172"/>
  <c i="2" r="BK144"/>
  <c i="5" r="BK285"/>
  <c i="3" r="J202"/>
  <c i="2" r="BK205"/>
  <c i="5" r="BK379"/>
  <c r="J235"/>
  <c i="4" r="J202"/>
  <c i="3" r="J187"/>
  <c i="5" r="J421"/>
  <c i="4" r="BK286"/>
  <c r="J178"/>
  <c i="3" r="J220"/>
  <c i="2" r="BK351"/>
  <c r="BK167"/>
  <c i="4" r="J190"/>
  <c i="3" r="J347"/>
  <c r="BK323"/>
  <c r="BK279"/>
  <c r="J172"/>
  <c i="2" r="BK274"/>
  <c i="6" l="1" r="P86"/>
  <c i="2" r="R160"/>
  <c r="T232"/>
  <c r="R326"/>
  <c i="3" r="P100"/>
  <c r="BK144"/>
  <c r="J144"/>
  <c r="J68"/>
  <c r="T161"/>
  <c r="P175"/>
  <c i="4" r="R189"/>
  <c i="6" r="BK86"/>
  <c i="2" r="BK160"/>
  <c r="J160"/>
  <c r="J64"/>
  <c r="BK232"/>
  <c r="T292"/>
  <c r="R375"/>
  <c i="3" r="T144"/>
  <c r="R161"/>
  <c i="4" r="BK132"/>
  <c r="J132"/>
  <c r="J66"/>
  <c r="T151"/>
  <c r="R175"/>
  <c i="5" r="BK142"/>
  <c r="J142"/>
  <c r="J65"/>
  <c r="BK498"/>
  <c r="J498"/>
  <c r="J68"/>
  <c i="2" r="BK122"/>
  <c r="J122"/>
  <c r="J62"/>
  <c r="T204"/>
  <c r="BK326"/>
  <c r="J326"/>
  <c r="J75"/>
  <c i="3" r="BK100"/>
  <c r="R137"/>
  <c r="R154"/>
  <c r="R175"/>
  <c i="4" r="BK99"/>
  <c r="P151"/>
  <c r="T168"/>
  <c i="5" r="P90"/>
  <c r="P89"/>
  <c r="T142"/>
  <c i="6" r="R86"/>
  <c i="2" r="BK140"/>
  <c r="J140"/>
  <c r="J63"/>
  <c r="P204"/>
  <c r="T326"/>
  <c i="3" r="P286"/>
  <c i="4" r="R151"/>
  <c r="T175"/>
  <c i="5" r="R327"/>
  <c i="6" r="T86"/>
  <c i="2" r="R99"/>
  <c r="T190"/>
  <c r="T262"/>
  <c r="BK284"/>
  <c r="J284"/>
  <c r="J73"/>
  <c r="BK360"/>
  <c r="J360"/>
  <c r="J76"/>
  <c i="3" r="T286"/>
  <c i="4" r="R132"/>
  <c r="R144"/>
  <c r="P168"/>
  <c i="5" r="R142"/>
  <c i="6" r="BK93"/>
  <c r="J93"/>
  <c r="J62"/>
  <c i="2" r="T99"/>
  <c r="R204"/>
  <c r="R273"/>
  <c r="T284"/>
  <c r="BK375"/>
  <c r="J375"/>
  <c r="J77"/>
  <c i="3" r="P183"/>
  <c i="4" r="P99"/>
  <c r="BK151"/>
  <c r="J151"/>
  <c r="J68"/>
  <c r="P175"/>
  <c i="5" r="P142"/>
  <c r="T498"/>
  <c i="6" r="P93"/>
  <c r="P85"/>
  <c r="P84"/>
  <c i="1" r="AU60"/>
  <c i="2" r="T122"/>
  <c r="P190"/>
  <c r="T273"/>
  <c i="3" r="R144"/>
  <c r="BK161"/>
  <c r="J161"/>
  <c r="J70"/>
  <c i="4" r="R99"/>
  <c r="T189"/>
  <c i="5" r="R90"/>
  <c r="R89"/>
  <c r="R234"/>
  <c i="6" r="R93"/>
  <c i="2" r="R140"/>
  <c r="P232"/>
  <c r="P292"/>
  <c r="P375"/>
  <c i="3" r="BK183"/>
  <c r="J183"/>
  <c r="J74"/>
  <c i="4" r="P132"/>
  <c r="P255"/>
  <c i="5" r="BK327"/>
  <c r="J327"/>
  <c r="J67"/>
  <c i="6" r="T93"/>
  <c i="2" r="P122"/>
  <c r="BK190"/>
  <c r="J190"/>
  <c r="J66"/>
  <c r="BK273"/>
  <c r="J273"/>
  <c r="J72"/>
  <c r="R284"/>
  <c r="T360"/>
  <c i="3" r="T137"/>
  <c i="5" r="P234"/>
  <c i="2" r="P140"/>
  <c r="R190"/>
  <c r="BK292"/>
  <c r="J292"/>
  <c r="J74"/>
  <c i="3" r="R100"/>
  <c r="R99"/>
  <c r="P144"/>
  <c r="P154"/>
  <c r="T175"/>
  <c i="4" r="P189"/>
  <c r="P188"/>
  <c i="5" r="T234"/>
  <c i="2" r="BK99"/>
  <c r="R232"/>
  <c r="P326"/>
  <c i="3" r="BK286"/>
  <c r="J286"/>
  <c r="J75"/>
  <c i="4" r="BK255"/>
  <c r="J255"/>
  <c r="J74"/>
  <c i="5" r="BK90"/>
  <c r="J90"/>
  <c r="J61"/>
  <c r="R107"/>
  <c r="P135"/>
  <c i="2" r="T140"/>
  <c r="R178"/>
  <c r="P262"/>
  <c i="3" r="T183"/>
  <c i="4" r="T99"/>
  <c r="T255"/>
  <c i="5" r="P327"/>
  <c i="2" r="R122"/>
  <c r="BK178"/>
  <c r="J178"/>
  <c r="J65"/>
  <c r="R292"/>
  <c r="T375"/>
  <c i="3" r="R183"/>
  <c i="4" r="T132"/>
  <c r="BK189"/>
  <c r="J189"/>
  <c r="J73"/>
  <c i="5" r="BK107"/>
  <c r="J107"/>
  <c r="J63"/>
  <c r="T107"/>
  <c r="R135"/>
  <c r="P498"/>
  <c i="2" r="T160"/>
  <c r="P178"/>
  <c r="BK262"/>
  <c r="J262"/>
  <c r="J71"/>
  <c i="3" r="T100"/>
  <c r="BK137"/>
  <c r="J137"/>
  <c r="J67"/>
  <c r="BK154"/>
  <c r="J154"/>
  <c r="J69"/>
  <c r="P161"/>
  <c r="BK175"/>
  <c r="J175"/>
  <c r="J73"/>
  <c i="4" r="R255"/>
  <c i="5" r="T327"/>
  <c i="2" r="P99"/>
  <c r="BK204"/>
  <c r="J204"/>
  <c r="J67"/>
  <c r="R262"/>
  <c r="P284"/>
  <c r="R360"/>
  <c i="3" r="P137"/>
  <c r="T154"/>
  <c i="4" r="BK144"/>
  <c r="J144"/>
  <c r="J67"/>
  <c r="P144"/>
  <c r="BK168"/>
  <c r="J168"/>
  <c r="J69"/>
  <c r="R168"/>
  <c i="5" r="BK234"/>
  <c r="J234"/>
  <c r="J66"/>
  <c i="2" r="P160"/>
  <c r="T178"/>
  <c r="P273"/>
  <c r="P360"/>
  <c i="3" r="R286"/>
  <c i="4" r="T144"/>
  <c r="BK175"/>
  <c r="J175"/>
  <c r="J70"/>
  <c i="5" r="T90"/>
  <c r="T89"/>
  <c r="P107"/>
  <c r="BK135"/>
  <c r="J135"/>
  <c r="J64"/>
  <c r="T135"/>
  <c r="R498"/>
  <c i="2" r="BE149"/>
  <c r="BE167"/>
  <c r="BE182"/>
  <c r="BE191"/>
  <c r="BE198"/>
  <c r="BE212"/>
  <c r="BE243"/>
  <c r="BE305"/>
  <c i="3" r="E86"/>
  <c r="BE141"/>
  <c r="BE184"/>
  <c r="BE190"/>
  <c r="BE211"/>
  <c r="BE311"/>
  <c i="4" r="J56"/>
  <c r="BE196"/>
  <c r="BE233"/>
  <c r="BE307"/>
  <c i="5" r="BE115"/>
  <c r="BE248"/>
  <c r="BE291"/>
  <c r="BE385"/>
  <c r="BE433"/>
  <c r="BE445"/>
  <c i="2" r="F55"/>
  <c r="BE161"/>
  <c r="BE222"/>
  <c r="BE229"/>
  <c r="BE260"/>
  <c r="BE285"/>
  <c r="BE296"/>
  <c i="3" r="BE187"/>
  <c r="BE267"/>
  <c r="BE314"/>
  <c r="BE363"/>
  <c i="4" r="F59"/>
  <c r="BE165"/>
  <c r="BK324"/>
  <c r="J324"/>
  <c r="J75"/>
  <c i="5" r="BE149"/>
  <c r="BE221"/>
  <c r="BE228"/>
  <c r="BE232"/>
  <c r="BE294"/>
  <c r="BE312"/>
  <c r="BE337"/>
  <c r="BE382"/>
  <c r="BE401"/>
  <c r="BE415"/>
  <c r="BE484"/>
  <c r="BE499"/>
  <c i="2" r="BE100"/>
  <c r="BE110"/>
  <c r="BE184"/>
  <c r="BE207"/>
  <c r="BE218"/>
  <c i="3" r="J56"/>
  <c r="F95"/>
  <c r="BE115"/>
  <c r="BE155"/>
  <c r="BE176"/>
  <c r="BE217"/>
  <c r="BE252"/>
  <c r="BE270"/>
  <c r="BE339"/>
  <c r="BE369"/>
  <c i="4" r="F58"/>
  <c r="BE117"/>
  <c r="BE142"/>
  <c r="BE155"/>
  <c r="BE172"/>
  <c r="BE190"/>
  <c r="BE271"/>
  <c r="BK185"/>
  <c r="J185"/>
  <c r="J71"/>
  <c i="5" r="J84"/>
  <c r="BE95"/>
  <c r="BE158"/>
  <c r="BE226"/>
  <c r="BE230"/>
  <c r="BE391"/>
  <c i="2" r="E87"/>
  <c r="BE113"/>
  <c r="BE144"/>
  <c r="BE220"/>
  <c r="BE241"/>
  <c r="BE271"/>
  <c r="BE357"/>
  <c i="3" r="J58"/>
  <c r="BE193"/>
  <c r="BE205"/>
  <c r="BE226"/>
  <c r="BE375"/>
  <c r="BE380"/>
  <c i="4" r="BE145"/>
  <c r="BE183"/>
  <c r="BE218"/>
  <c r="BE239"/>
  <c r="BE248"/>
  <c r="BE265"/>
  <c r="BE277"/>
  <c r="BE286"/>
  <c r="BE301"/>
  <c r="BE320"/>
  <c r="BE322"/>
  <c r="BE325"/>
  <c i="5" r="BE203"/>
  <c r="BE257"/>
  <c r="BE352"/>
  <c r="BE373"/>
  <c r="BE439"/>
  <c r="BE451"/>
  <c r="BE457"/>
  <c i="6" r="F80"/>
  <c i="2" r="J52"/>
  <c r="BE123"/>
  <c r="BE154"/>
  <c r="BE274"/>
  <c r="BE280"/>
  <c i="3" r="BE145"/>
  <c r="BE214"/>
  <c r="BE296"/>
  <c i="4" r="J58"/>
  <c r="BE211"/>
  <c r="BE214"/>
  <c r="BE224"/>
  <c i="5" r="BE185"/>
  <c r="BE346"/>
  <c r="BE388"/>
  <c r="BE399"/>
  <c r="BE487"/>
  <c r="BE502"/>
  <c i="6" r="E74"/>
  <c r="BE102"/>
  <c i="2" r="BE164"/>
  <c r="BE172"/>
  <c r="BE205"/>
  <c r="BE216"/>
  <c r="BE224"/>
  <c r="BE266"/>
  <c r="BE302"/>
  <c r="BE308"/>
  <c r="BE330"/>
  <c r="BE376"/>
  <c i="3" r="BE104"/>
  <c r="BE128"/>
  <c r="BE208"/>
  <c r="BE261"/>
  <c r="BE279"/>
  <c r="BE293"/>
  <c r="BE305"/>
  <c r="BE317"/>
  <c r="BE335"/>
  <c i="4" r="BE159"/>
  <c r="BE193"/>
  <c r="BE199"/>
  <c r="BE310"/>
  <c i="5" r="BE121"/>
  <c r="BE125"/>
  <c r="BE143"/>
  <c r="BE152"/>
  <c r="BE161"/>
  <c r="BE194"/>
  <c r="BE254"/>
  <c r="BE334"/>
  <c r="BE364"/>
  <c r="BE370"/>
  <c r="BE427"/>
  <c i="6" r="J78"/>
  <c r="BE96"/>
  <c i="2" r="BE107"/>
  <c r="BE157"/>
  <c r="BE313"/>
  <c r="BE324"/>
  <c r="BE354"/>
  <c r="BE372"/>
  <c r="BE379"/>
  <c i="3" r="BE150"/>
  <c r="BE241"/>
  <c r="BE347"/>
  <c r="BE350"/>
  <c i="4" r="BE139"/>
  <c r="BE242"/>
  <c r="BE262"/>
  <c i="5" r="J82"/>
  <c r="BE119"/>
  <c r="BE127"/>
  <c r="BE179"/>
  <c r="BE212"/>
  <c r="BE224"/>
  <c r="BE306"/>
  <c i="6" r="BE98"/>
  <c r="BE107"/>
  <c i="2" r="BE141"/>
  <c r="BE175"/>
  <c r="BE255"/>
  <c r="BE282"/>
  <c r="BE290"/>
  <c r="BE339"/>
  <c r="BE367"/>
  <c i="3" r="BE118"/>
  <c r="BE125"/>
  <c r="BE359"/>
  <c r="BE372"/>
  <c i="4" r="E85"/>
  <c r="BE103"/>
  <c r="BE114"/>
  <c r="BE120"/>
  <c r="BE208"/>
  <c r="BE227"/>
  <c r="BE268"/>
  <c r="BE292"/>
  <c i="5" r="E48"/>
  <c r="BE108"/>
  <c r="BE117"/>
  <c r="BE188"/>
  <c r="BE218"/>
  <c r="BE343"/>
  <c r="BE376"/>
  <c r="BE379"/>
  <c r="BE394"/>
  <c r="BE421"/>
  <c r="BE436"/>
  <c r="BE454"/>
  <c r="BE469"/>
  <c r="BE496"/>
  <c i="6" r="J80"/>
  <c i="2" r="BE135"/>
  <c r="BE233"/>
  <c r="BE238"/>
  <c r="BE288"/>
  <c r="BE345"/>
  <c r="BE351"/>
  <c r="BE364"/>
  <c r="BE370"/>
  <c i="3" r="BE162"/>
  <c r="BE264"/>
  <c r="BK133"/>
  <c r="J133"/>
  <c r="J66"/>
  <c i="4" r="BE161"/>
  <c r="BE169"/>
  <c r="BE176"/>
  <c r="BE186"/>
  <c i="5" r="F84"/>
  <c r="BE93"/>
  <c r="BE97"/>
  <c r="BE113"/>
  <c r="BE139"/>
  <c r="BE209"/>
  <c r="BE235"/>
  <c r="BE241"/>
  <c r="BE251"/>
  <c r="BE263"/>
  <c r="BE276"/>
  <c r="BE323"/>
  <c r="BE361"/>
  <c r="BE409"/>
  <c i="6" r="BE90"/>
  <c r="BE94"/>
  <c r="BK106"/>
  <c r="J106"/>
  <c r="J63"/>
  <c i="2" r="F93"/>
  <c r="BE103"/>
  <c r="BE127"/>
  <c r="BE252"/>
  <c r="BE257"/>
  <c r="BE277"/>
  <c r="BE327"/>
  <c r="BE333"/>
  <c r="BE342"/>
  <c i="3" r="BE101"/>
  <c r="BE112"/>
  <c r="BE172"/>
  <c r="BE235"/>
  <c r="BE287"/>
  <c r="BK171"/>
  <c r="J171"/>
  <c r="J71"/>
  <c i="4" r="BE100"/>
  <c r="BE124"/>
  <c r="BE283"/>
  <c r="BE289"/>
  <c r="BE314"/>
  <c i="5" r="BE91"/>
  <c r="BE133"/>
  <c r="BE197"/>
  <c r="BE206"/>
  <c r="BE246"/>
  <c r="BE288"/>
  <c r="BE300"/>
  <c r="BE309"/>
  <c r="BE340"/>
  <c r="BE430"/>
  <c i="2" r="BE209"/>
  <c r="BE263"/>
  <c r="BE293"/>
  <c i="3" r="BE109"/>
  <c r="BE169"/>
  <c r="BE179"/>
  <c r="BE220"/>
  <c r="BE308"/>
  <c r="BE326"/>
  <c i="4" r="BE108"/>
  <c r="BE130"/>
  <c r="BE157"/>
  <c r="BE236"/>
  <c r="BE251"/>
  <c r="BE317"/>
  <c i="5" r="BE104"/>
  <c r="BE155"/>
  <c r="BE170"/>
  <c r="BE273"/>
  <c r="BE279"/>
  <c r="BE424"/>
  <c i="2" r="J93"/>
  <c r="BE116"/>
  <c r="BE147"/>
  <c r="BE187"/>
  <c r="BE201"/>
  <c r="BE299"/>
  <c r="BE336"/>
  <c r="BE348"/>
  <c r="BE361"/>
  <c i="3" r="BE107"/>
  <c r="BE121"/>
  <c r="BE199"/>
  <c r="BE276"/>
  <c r="BE282"/>
  <c i="4" r="BE127"/>
  <c r="BE133"/>
  <c r="BE148"/>
  <c r="BE163"/>
  <c r="BE180"/>
  <c r="BE245"/>
  <c r="BE259"/>
  <c r="BE274"/>
  <c r="BE280"/>
  <c r="BE304"/>
  <c i="5" r="BE102"/>
  <c r="BE136"/>
  <c r="BE200"/>
  <c r="BE269"/>
  <c r="BE303"/>
  <c r="BE358"/>
  <c r="BE367"/>
  <c r="BE481"/>
  <c r="BE492"/>
  <c i="6" r="BE87"/>
  <c r="BK110"/>
  <c r="J110"/>
  <c r="J64"/>
  <c i="2" r="BE152"/>
  <c r="BE169"/>
  <c r="BE246"/>
  <c r="BE316"/>
  <c i="3" r="F58"/>
  <c r="BE196"/>
  <c r="BE230"/>
  <c r="BE238"/>
  <c r="BE273"/>
  <c r="BE323"/>
  <c i="4" r="BE111"/>
  <c r="BE136"/>
  <c r="BE230"/>
  <c i="5" r="F55"/>
  <c r="BE111"/>
  <c r="BE123"/>
  <c r="BE129"/>
  <c r="BE167"/>
  <c r="BE176"/>
  <c r="BE215"/>
  <c r="BE349"/>
  <c r="BE466"/>
  <c r="BE472"/>
  <c r="BE494"/>
  <c i="6" r="BE111"/>
  <c i="2" r="BE137"/>
  <c r="BE194"/>
  <c r="BE214"/>
  <c r="BE236"/>
  <c r="BE311"/>
  <c r="BE321"/>
  <c i="3" r="BE134"/>
  <c r="BE166"/>
  <c r="BE181"/>
  <c r="BE245"/>
  <c r="BE258"/>
  <c r="BE290"/>
  <c r="BE299"/>
  <c r="BE302"/>
  <c r="BE329"/>
  <c r="BE332"/>
  <c r="BE341"/>
  <c r="BE353"/>
  <c r="BE356"/>
  <c r="BE366"/>
  <c r="BE377"/>
  <c i="4" r="BE178"/>
  <c i="5" r="BE100"/>
  <c r="BE282"/>
  <c r="BE297"/>
  <c r="BE315"/>
  <c r="BE321"/>
  <c r="BE328"/>
  <c r="BE397"/>
  <c r="BE403"/>
  <c r="BE406"/>
  <c r="BE412"/>
  <c r="BE418"/>
  <c r="BE442"/>
  <c r="BE460"/>
  <c r="BE463"/>
  <c r="BE490"/>
  <c i="6" r="F55"/>
  <c r="BE100"/>
  <c i="2" r="BE131"/>
  <c r="BE179"/>
  <c r="BE248"/>
  <c i="3" r="BE148"/>
  <c r="BE152"/>
  <c r="BE158"/>
  <c r="BE164"/>
  <c r="BE284"/>
  <c r="BE320"/>
  <c r="BK379"/>
  <c r="J379"/>
  <c r="J76"/>
  <c i="4" r="BE106"/>
  <c r="BE202"/>
  <c r="BE221"/>
  <c r="BE253"/>
  <c r="BE295"/>
  <c i="5" r="BE131"/>
  <c r="BE146"/>
  <c r="BE182"/>
  <c r="BE191"/>
  <c r="BE238"/>
  <c r="BE244"/>
  <c r="BE260"/>
  <c r="BE266"/>
  <c r="BE318"/>
  <c r="BE331"/>
  <c r="BE355"/>
  <c i="6" r="BE104"/>
  <c i="2" r="BE119"/>
  <c r="BE226"/>
  <c r="BE269"/>
  <c r="BE319"/>
  <c r="BK228"/>
  <c r="J228"/>
  <c r="J68"/>
  <c i="3" r="BE131"/>
  <c r="BE138"/>
  <c r="BE202"/>
  <c r="BE223"/>
  <c r="BE249"/>
  <c r="BE255"/>
  <c i="4" r="BE152"/>
  <c r="BE205"/>
  <c r="BE256"/>
  <c i="5" r="BE164"/>
  <c r="BE173"/>
  <c r="BE271"/>
  <c r="BE285"/>
  <c r="BE325"/>
  <c r="BE448"/>
  <c r="BE475"/>
  <c r="BE478"/>
  <c i="6" r="F35"/>
  <c i="1" r="BB60"/>
  <c i="3" r="F39"/>
  <c i="1" r="BD57"/>
  <c i="6" r="F34"/>
  <c i="1" r="BA60"/>
  <c i="6" r="J34"/>
  <c i="1" r="AW60"/>
  <c i="4" r="F39"/>
  <c i="1" r="BD58"/>
  <c r="AS54"/>
  <c i="5" r="J34"/>
  <c i="1" r="AW59"/>
  <c i="2" r="F37"/>
  <c i="1" r="BD55"/>
  <c i="4" r="F38"/>
  <c i="1" r="BC58"/>
  <c i="3" r="F37"/>
  <c i="1" r="BB57"/>
  <c i="2" r="J34"/>
  <c i="1" r="AW55"/>
  <c i="3" r="J36"/>
  <c i="1" r="AW57"/>
  <c i="6" r="F37"/>
  <c i="1" r="BD60"/>
  <c i="4" r="J36"/>
  <c i="1" r="AW58"/>
  <c i="5" r="F36"/>
  <c i="1" r="BC59"/>
  <c i="2" r="F36"/>
  <c i="1" r="BC55"/>
  <c i="2" r="F34"/>
  <c i="1" r="BA55"/>
  <c i="4" r="F37"/>
  <c i="1" r="BB58"/>
  <c i="6" r="F36"/>
  <c i="1" r="BC60"/>
  <c i="4" r="F36"/>
  <c i="1" r="BA58"/>
  <c i="5" r="F35"/>
  <c i="1" r="BB59"/>
  <c i="5" r="F37"/>
  <c i="1" r="BD59"/>
  <c i="3" r="F36"/>
  <c i="1" r="BA57"/>
  <c i="3" r="F38"/>
  <c i="1" r="BC57"/>
  <c i="5" r="F34"/>
  <c i="1" r="BA59"/>
  <c i="2" r="F35"/>
  <c i="1" r="BB55"/>
  <c i="5" l="1" r="P106"/>
  <c i="3" r="T99"/>
  <c i="2" r="P98"/>
  <c i="4" r="P98"/>
  <c r="P97"/>
  <c i="1" r="AU58"/>
  <c i="5" r="P88"/>
  <c i="1" r="AU59"/>
  <c i="5" r="R106"/>
  <c i="2" r="BK98"/>
  <c r="J98"/>
  <c r="J60"/>
  <c r="P231"/>
  <c i="6" r="R85"/>
  <c r="R84"/>
  <c i="3" r="R174"/>
  <c i="4" r="BK98"/>
  <c r="J98"/>
  <c r="J64"/>
  <c i="5" r="T106"/>
  <c r="T88"/>
  <c i="3" r="R98"/>
  <c i="6" r="BK85"/>
  <c r="J85"/>
  <c r="J60"/>
  <c i="3" r="T174"/>
  <c r="T98"/>
  <c i="4" r="R98"/>
  <c i="3" r="BK99"/>
  <c r="J99"/>
  <c r="J64"/>
  <c i="4" r="R188"/>
  <c i="2" r="R98"/>
  <c i="6" r="T85"/>
  <c r="T84"/>
  <c i="3" r="P174"/>
  <c i="4" r="T188"/>
  <c i="5" r="R88"/>
  <c i="2" r="T98"/>
  <c i="4" r="T98"/>
  <c r="T97"/>
  <c i="2" r="R231"/>
  <c r="T231"/>
  <c r="BK231"/>
  <c r="J231"/>
  <c r="J69"/>
  <c i="3" r="P99"/>
  <c r="P98"/>
  <c i="1" r="AU57"/>
  <c i="4" r="J99"/>
  <c r="J65"/>
  <c i="6" r="J86"/>
  <c r="J61"/>
  <c i="3" r="BK174"/>
  <c r="J174"/>
  <c r="J72"/>
  <c i="4" r="BK188"/>
  <c r="J188"/>
  <c r="J72"/>
  <c i="2" r="J232"/>
  <c r="J70"/>
  <c i="5" r="BK89"/>
  <c i="3" r="J100"/>
  <c r="J65"/>
  <c i="2" r="J99"/>
  <c r="J61"/>
  <c i="5" r="BK106"/>
  <c r="J106"/>
  <c r="J62"/>
  <c i="1" r="BB56"/>
  <c r="AX56"/>
  <c i="3" r="F35"/>
  <c i="1" r="AZ57"/>
  <c i="5" r="J33"/>
  <c i="1" r="AV59"/>
  <c r="AT59"/>
  <c i="2" r="J33"/>
  <c i="1" r="AV55"/>
  <c r="AT55"/>
  <c i="3" r="J35"/>
  <c i="1" r="AV57"/>
  <c r="AT57"/>
  <c i="4" r="F35"/>
  <c i="1" r="AZ58"/>
  <c i="6" r="F33"/>
  <c i="1" r="AZ60"/>
  <c r="BA56"/>
  <c r="AW56"/>
  <c i="5" r="F33"/>
  <c i="1" r="AZ59"/>
  <c r="BC56"/>
  <c r="AY56"/>
  <c r="BD56"/>
  <c i="2" r="F33"/>
  <c i="1" r="AZ55"/>
  <c i="4" r="J35"/>
  <c i="1" r="AV58"/>
  <c r="AT58"/>
  <c i="6" r="J33"/>
  <c i="1" r="AV60"/>
  <c r="AT60"/>
  <c i="2" l="1" r="T97"/>
  <c i="4" r="R97"/>
  <c i="5" r="BK88"/>
  <c r="J88"/>
  <c i="2" r="R97"/>
  <c r="P97"/>
  <c i="1" r="AU55"/>
  <c i="3" r="BK98"/>
  <c r="J98"/>
  <c r="J63"/>
  <c i="2" r="BK97"/>
  <c r="J97"/>
  <c r="J59"/>
  <c i="4" r="BK97"/>
  <c r="J97"/>
  <c i="5" r="J89"/>
  <c r="J60"/>
  <c i="6" r="BK84"/>
  <c r="J84"/>
  <c i="1" r="BA54"/>
  <c r="AW54"/>
  <c r="AK30"/>
  <c r="BC54"/>
  <c r="W32"/>
  <c r="AU56"/>
  <c r="BD54"/>
  <c r="W33"/>
  <c r="BB54"/>
  <c r="W31"/>
  <c i="5" r="J30"/>
  <c i="1" r="AG59"/>
  <c r="AN59"/>
  <c r="AZ56"/>
  <c r="AV56"/>
  <c r="AT56"/>
  <c i="6" r="J30"/>
  <c i="1" r="AG60"/>
  <c r="AN60"/>
  <c i="4" r="J32"/>
  <c i="1" r="AG58"/>
  <c r="AN58"/>
  <c i="4" l="1" r="J63"/>
  <c i="5" r="J39"/>
  <c i="6" r="J39"/>
  <c i="5" r="J59"/>
  <c i="4" r="J41"/>
  <c i="6" r="J59"/>
  <c i="1" r="AU54"/>
  <c i="2" r="J30"/>
  <c i="1" r="AG55"/>
  <c r="AN55"/>
  <c i="3" r="J32"/>
  <c i="1" r="AG57"/>
  <c r="AN57"/>
  <c r="AX54"/>
  <c r="AY54"/>
  <c r="W30"/>
  <c r="AZ54"/>
  <c r="W29"/>
  <c i="2" l="1" r="J39"/>
  <c i="3" r="J41"/>
  <c i="1" r="AV54"/>
  <c r="AK29"/>
  <c r="AG56"/>
  <c r="AN56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<sst xmlns="http://schemas.openxmlformats.org/spreadsheetml/2006/main">
  <si>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</si>
  <si>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</si>
  <si>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</si>
  <si>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</si>
  <si>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</si>
  <si>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{30f5fcaa-8f5d-4f2f-8ede-acec95432d6b}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</si>
  <si>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</si>
  <si>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</si>
  <si>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</si>
  <si>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</si>
  <si>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</si>
  <si>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</si>
  <si>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</si>
  <si>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</si>
  <si>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EKS-001-2026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</si>
  <si>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</si>
  <si>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</si>
  <si>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 xml:space="preserve">ZŠ  a MŠ Koperníkova Teplice - rekonstrukce ZTI a ÚT</t>
  </si>
  <si>
    <t>KSO:</t>
  </si>
  <si>
    <t/>
  </si>
  <si>
    <t>CC-CZ:</t>
  </si>
  <si>
    <t>Místo:</t>
  </si>
  <si>
    <t>Teplice</t>
  </si>
  <si>
    <t>Datum:</t>
  </si>
  <si>
    <t>1. 1. 2026</t>
  </si>
  <si>
    <t>Zadavatel:</t>
  </si>
  <si>
    <t>IČ:</t>
  </si>
  <si>
    <t>00266621</t>
  </si>
  <si>
    <t>Statutární město Teplice, Nám.Svobody 2/2, Teplice</t>
  </si>
  <si>
    <t>DIČ:</t>
  </si>
  <si>
    <t>CZ00266621</t>
  </si>
  <si>
    <t>Účastník:</t>
  </si>
  <si>
    <t>Vyplň údaj</t>
  </si>
  <si>
    <t>Projektant:</t>
  </si>
  <si>
    <t>PS projekty s.r.o. / Ing.Tomáš Hanzlík</t>
  </si>
  <si>
    <t>True</t>
  </si>
  <si>
    <t>Zpracovatel:</t>
  </si>
  <si>
    <t>11944668</t>
  </si>
  <si>
    <t>STAVINVEST KMS s.r.o., Studentská 285/22, Bílina</t>
  </si>
  <si>
    <t>CZ11944668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</si>
  <si>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</si>
  <si>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</si>
  <si>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</si>
  <si>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</si>
  <si>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</si>
  <si>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</si>
  <si>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</si>
  <si>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</si>
  <si>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</si>
  <si>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</si>
  <si>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</si>
  <si>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</si>
  <si>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</si>
  <si>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</si>
  <si>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</si>
  <si>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</si>
  <si>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</si>
  <si>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</si>
  <si>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</si>
  <si>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</si>
  <si>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</si>
  <si>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</si>
  <si>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</si>
  <si>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</si>
  <si>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</si>
  <si>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</si>
  <si>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</si>
  <si>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</si>
  <si>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</si>
  <si>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</si>
  <si>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</si>
  <si>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</si>
  <si>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</si>
  <si>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</si>
  <si>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</si>
  <si>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</si>
  <si>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</si>
  <si>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</si>
  <si>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</si>
  <si>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</si>
  <si>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</si>
  <si>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</si>
  <si>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Stavební část</t>
  </si>
  <si>
    <t>STA</t>
  </si>
  <si>
    <t>1</t>
  </si>
  <si>
    <t>{bcdd7915-81f9-4c22-8c02-46f38e72adc2}</t>
  </si>
  <si>
    <t>2</t>
  </si>
  <si>
    <t>SO 102</t>
  </si>
  <si>
    <t>Rekonstrukce ZTI</t>
  </si>
  <si>
    <t>PRO</t>
  </si>
  <si>
    <t>{230a17f5-c7fd-4d56-8da8-b607e6ee9fa3}</t>
  </si>
  <si>
    <t>SO 102.A</t>
  </si>
  <si>
    <t>Rekonstrukce ZTI v pavilonu A</t>
  </si>
  <si>
    <t>Soupis</t>
  </si>
  <si>
    <t>{d76b3c8c-e611-4942-b66a-ec1da45ed962}</t>
  </si>
  <si>
    <t>SO 102.B</t>
  </si>
  <si>
    <t>Rekonstrukce ZTI v pavilonu B</t>
  </si>
  <si>
    <t>{4cb4b89c-4f25-442c-b98b-a92e187217b4}</t>
  </si>
  <si>
    <t>SO 103</t>
  </si>
  <si>
    <t>Rekonstrukce ÚT</t>
  </si>
  <si>
    <t>{a5384b6e-b02c-4f0e-994c-63828c40ea64}</t>
  </si>
  <si>
    <t>VON</t>
  </si>
  <si>
    <t>Vedlejší a ostatní náklady</t>
  </si>
  <si>
    <t>{f5dfd792-f7d8-45db-baa3-c8c152fc7f21}</t>
  </si>
  <si>
    <t>KRYCÍ LIST SOUPISU PRACÍ</t>
  </si>
  <si>
    <t>Objekt:</t>
  </si>
  <si>
    <t>SO 101 - Stavební část</t>
  </si>
  <si>
    <t xml:space="preserve"> 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</si>
  <si>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</si>
  <si>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</si>
  <si>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</si>
  <si>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</si>
  <si>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</si>
  <si>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</si>
  <si>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</si>
  <si>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</si>
  <si>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</si>
  <si>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</si>
  <si>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96 - Bourání konstrukcí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</si>
  <si>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</si>
  <si>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</si>
  <si>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</si>
  <si>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</si>
  <si>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</si>
  <si>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</si>
  <si>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</si>
  <si>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</si>
  <si>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</si>
  <si>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</si>
  <si>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</si>
  <si>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</si>
  <si>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</si>
  <si>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</si>
  <si>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</si>
  <si>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</si>
  <si>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</si>
  <si>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</si>
  <si>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</si>
  <si>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</si>
  <si>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</si>
  <si>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</si>
  <si>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</si>
  <si>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</si>
  <si>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</si>
  <si>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</si>
  <si>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</si>
  <si>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</si>
  <si>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</si>
  <si>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131213701</t>
  </si>
  <si>
    <t>Hloubení nezapažených jam ručně s urovnáním dna do předepsaného profilu a spádu v hornině třídy těžitelnosti I skupiny 3 soudržných</t>
  </si>
  <si>
    <t>m3</t>
  </si>
  <si>
    <t>CS ÚRS 2026 01</t>
  </si>
  <si>
    <t>4</t>
  </si>
  <si>
    <t>-1267940328</t>
  </si>
  <si>
    <t>Online PSC</t>
  </si>
  <si>
    <t>https://podminky.urs.cz/item/CS_URS_2026_01/131213701</t>
  </si>
  <si>
    <t>VV</t>
  </si>
  <si>
    <t>"výkop jámy" 2,92*2,35*1,14-1,72*2,35*0,34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</si>
  <si>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</si>
  <si>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</si>
  <si>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706076657</t>
  </si>
  <si>
    <t>https://podminky.urs.cz/item/CS_URS_2026_01/162211311</t>
  </si>
  <si>
    <t>"přemístění výkopku na mezideponii mimo objekt" 6,448</t>
  </si>
  <si>
    <t>"přemístění výkopku uplatněných do zpětných násypů z mezideponie" 4,236</t>
  </si>
  <si>
    <t>3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</si>
  <si>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</si>
  <si>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</si>
  <si>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887390273</t>
  </si>
  <si>
    <t>https://podminky.urs.cz/item/CS_URS_2026_01/162211319</t>
  </si>
  <si>
    <t>10,684*5 'Přepočtené koeficientem množství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</si>
  <si>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</si>
  <si>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</si>
  <si>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1467999685</t>
  </si>
  <si>
    <t>https://podminky.urs.cz/item/CS_URS_2026_01/162651112</t>
  </si>
  <si>
    <t>"odvoz přebytečného objemu výkopu" 1,52*1,5*0,97</t>
  </si>
  <si>
    <t>5</t>
  </si>
  <si>
    <t>167111101</t>
  </si>
  <si>
    <t>Nakládání, skládání a překládání neulehlého výkopku nebo sypaniny ručně nakládání, z hornin třídy těžitelnosti I, skupiny 1 až 3</t>
  </si>
  <si>
    <t>1405109269</t>
  </si>
  <si>
    <t>https://podminky.urs.cz/item/CS_URS_2026_01/167111101</t>
  </si>
  <si>
    <t>"nakládání výkopku na mezideponii" 6,448</t>
  </si>
  <si>
    <t>6</t>
  </si>
  <si>
    <t>171201231</t>
  </si>
  <si>
    <t>Poplatek za předání zeminy a kamení recyklačnímu zařízení zatříděné do Katalogu odpadů pod kódem 17 05 04</t>
  </si>
  <si>
    <t>t</t>
  </si>
  <si>
    <t>-110214858</t>
  </si>
  <si>
    <t>https://podminky.urs.cz/item/CS_URS_2026_01/171201231</t>
  </si>
  <si>
    <t>2,212*1,85 'Přepočtené koeficientem množství</t>
  </si>
  <si>
    <t>7</t>
  </si>
  <si>
    <t>174111101</t>
  </si>
  <si>
    <t>Zásyp sypaninou z jakékoliv horniny ručně s uložením výkopku ve vrstvách se zhutněním jam, šachet, rýh nebo kolem objektů v těchto vykopávkách</t>
  </si>
  <si>
    <t>1895959581</t>
  </si>
  <si>
    <t>https://podminky.urs.cz/item/CS_URS_2026_01/174111101</t>
  </si>
  <si>
    <t>"zpětný zásyp kolem nové šachty" 6,448-2,212</t>
  </si>
  <si>
    <t>Zakládání</t>
  </si>
  <si>
    <t>8</t>
  </si>
  <si>
    <t>279113151</t>
  </si>
  <si>
    <t>Základové zdi z tvárnic ztraceného bednění včetně výplně z betonu bez zvláštních nároků na vliv prostředí třídy C 25/30-XC2, tloušťky zdiva přes 100 do 150 mm</t>
  </si>
  <si>
    <t>m2</t>
  </si>
  <si>
    <t>-2124618035</t>
  </si>
  <si>
    <t>https://podminky.urs.cz/item/CS_URS_2026_01/279113151</t>
  </si>
  <si>
    <t>"stěna pro navaření nové hyroizolace" 2,0*0,95</t>
  </si>
  <si>
    <t>"konstrukce nové šachty - prefabrikované stěny v.750mm" (1,52*2+1,2*2)*0,75</t>
  </si>
  <si>
    <t>9</t>
  </si>
  <si>
    <t>279321347</t>
  </si>
  <si>
    <t>Základové zdi z betonu železového (bez výztuže) bez zvláštních nároků na prostředí tř. C 25/30-XC2</t>
  </si>
  <si>
    <t>-1183904229</t>
  </si>
  <si>
    <t>https://podminky.urs.cz/item/CS_URS_2026_01/279321347</t>
  </si>
  <si>
    <t>"konstrukce nové šachty - ŽLB límec v.220mm" (1,52*2+1,2*2)*0,15*0,22</t>
  </si>
  <si>
    <t>"konstrukce nové šachty - betonový límec kolem poklopu" (0,20*0,10+0,15*0,05)*(0,8*2+1,0*2)</t>
  </si>
  <si>
    <t>10</t>
  </si>
  <si>
    <t>279351121</t>
  </si>
  <si>
    <t>Bednění základových zdí rovné oboustranné za každou stranu zřízení</t>
  </si>
  <si>
    <t>-152186238</t>
  </si>
  <si>
    <t>https://podminky.urs.cz/item/CS_URS_2026_01/279351121</t>
  </si>
  <si>
    <t>"konstrukce nové šachty - ŽLB límec v.220mm" (1,52+1,5*2+1,22*2+1,2*2)*0,22</t>
  </si>
  <si>
    <t>"konstrukce nové šachty - betonový límec kolem poklopu" (0,6*2+0,8*2+1,0*2+1,2*2)*0,15</t>
  </si>
  <si>
    <t>11</t>
  </si>
  <si>
    <t>279351122</t>
  </si>
  <si>
    <t>Bednění základových zdí rovné oboustranné za každou stranu odstranění</t>
  </si>
  <si>
    <t>-1229911864</t>
  </si>
  <si>
    <t>https://podminky.urs.cz/item/CS_URS_2026_01/279351122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</si>
  <si>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</si>
  <si>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</si>
  <si>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1647952029</t>
  </si>
  <si>
    <t>https://podminky.urs.cz/item/CS_URS_2026_01/279361821</t>
  </si>
  <si>
    <t>"dle výpisu výztuže na v.č.D.2.3.1 - pol.1-5 + 5% prostřih" ((43,84+9,6+11,76)*0,395+(41,6+14,4)*0,617)*1,05/1000</t>
  </si>
  <si>
    <t>Vodorovné konstrukce</t>
  </si>
  <si>
    <t>13</t>
  </si>
  <si>
    <t>411321414</t>
  </si>
  <si>
    <t>Stropy z betonu železového (bez výztuže) stropů deskových, plochých střech, desek balkonových, desek hřibových stropů včetně hlavic hřibových sloupů tř. C 25/30</t>
  </si>
  <si>
    <t>-835498827</t>
  </si>
  <si>
    <t>https://podminky.urs.cz/item/CS_URS_2026_01/411321414</t>
  </si>
  <si>
    <t>"konstrukce nové šachty - stropní deska" (1,52*1,5-0,6*0,8)*0,12</t>
  </si>
  <si>
    <t>14</t>
  </si>
  <si>
    <t>411351011</t>
  </si>
  <si>
    <t>Bednění stropních konstrukcí - bez podpěrné konstrukce desek tloušťky stropní desky přes 5 do 25 cm zřízení</t>
  </si>
  <si>
    <t>810115423</t>
  </si>
  <si>
    <t>https://podminky.urs.cz/item/CS_URS_2026_01/411351011</t>
  </si>
  <si>
    <t>"konstrukce nové šachty - stropní deska" 1,2*1,22+(1,52+1,5*2+0,6*2+0,8*2)*0,12</t>
  </si>
  <si>
    <t>15</t>
  </si>
  <si>
    <t>411351012</t>
  </si>
  <si>
    <t>Bednění stropních konstrukcí - bez podpěrné konstrukce desek tloušťky stropní desky přes 5 do 25 cm odstranění</t>
  </si>
  <si>
    <t>2106649079</t>
  </si>
  <si>
    <t>https://podminky.urs.cz/item/CS_URS_2026_01/411351012</t>
  </si>
  <si>
    <t>16</t>
  </si>
  <si>
    <t>411354311</t>
  </si>
  <si>
    <t>Podpěrná konstrukce stropů - desek, kleneb a skořepin výška podepření do 4 m tloušťka stropu přes 5 do 15 cm zřízení</t>
  </si>
  <si>
    <t>-1133731896</t>
  </si>
  <si>
    <t>https://podminky.urs.cz/item/CS_URS_2026_01/411354311</t>
  </si>
  <si>
    <t>"konstrukce nové šachty - stropní deska" 1,2*1,22</t>
  </si>
  <si>
    <t>17</t>
  </si>
  <si>
    <t>411354312</t>
  </si>
  <si>
    <t>Podpěrná konstrukce stropů - desek, kleneb a skořepin výška podepření do 4 m tloušťka stropu přes 5 do 15 cm odstranění</t>
  </si>
  <si>
    <t>-933855769</t>
  </si>
  <si>
    <t>https://podminky.urs.cz/item/CS_URS_2026_01/411354312</t>
  </si>
  <si>
    <t>18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</si>
  <si>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</si>
  <si>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</si>
  <si>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735208273</t>
  </si>
  <si>
    <t>https://podminky.urs.cz/item/CS_URS_2026_01/411361821</t>
  </si>
  <si>
    <t>"dle výpisu výztuže na v.č.D.2.3.1 - pol.6 + 5% prostřih" 15,51*0,395*1,05/1000</t>
  </si>
  <si>
    <t>19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</si>
  <si>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</si>
  <si>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</si>
  <si>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>595016707</t>
  </si>
  <si>
    <t>https://podminky.urs.cz/item/CS_URS_2026_01/411362021</t>
  </si>
  <si>
    <t>"dle výpisu výztuže na v.č.D.2.3.1 - pol.S1 + 15% prostřih" 18,0*1,15/1000</t>
  </si>
  <si>
    <t>Úpravy povrchů, podlahy a osazování výplní</t>
  </si>
  <si>
    <t>20</t>
  </si>
  <si>
    <t>631311116</t>
  </si>
  <si>
    <t>Mazanina z betonu prostého bez zvýšených nároků na prostředí tl. přes 50 do 80 mm tř. C 25/30</t>
  </si>
  <si>
    <t>-1427709096</t>
  </si>
  <si>
    <t>https://podminky.urs.cz/item/CS_URS_2026_01/631311116</t>
  </si>
  <si>
    <t>"nová konstrukce podlahy - krycí mazanina na tepelnou izolace" (3,22*2,75-0,8*1,2)*0,075</t>
  </si>
  <si>
    <t>631311126</t>
  </si>
  <si>
    <t>Mazanina z betonu prostého bez zvýšených nároků na prostředí tl. přes 80 do 120 mm tř. C 25/30</t>
  </si>
  <si>
    <t>-1277367605</t>
  </si>
  <si>
    <t>https://podminky.urs.cz/item/CS_URS_2026_01/631311126</t>
  </si>
  <si>
    <t>"nová konstrukce podlahy - podkladní mazanina tl.100mm" (2,92*2,35-2,0*0,15-1,52*1,5)*0,10</t>
  </si>
  <si>
    <t>22</t>
  </si>
  <si>
    <t>631319171</t>
  </si>
  <si>
    <t>Příplatek k cenám mazanin za stržení povrchu spodní vrstvy mazaniny latí před vložením výztuže nebo pletiva pro tl. obou vrstev mazaniny přes 50 do 80 mm</t>
  </si>
  <si>
    <t>1938516153</t>
  </si>
  <si>
    <t>https://podminky.urs.cz/item/CS_URS_2026_01/631319171</t>
  </si>
  <si>
    <t>23</t>
  </si>
  <si>
    <t>631362021</t>
  </si>
  <si>
    <t>Výztuž mazanin ze svařovaných sítí z drátů typu KARI</t>
  </si>
  <si>
    <t>-2135044884</t>
  </si>
  <si>
    <t>https://podminky.urs.cz/item/CS_URS_2026_01/631362021</t>
  </si>
  <si>
    <t>"nová konstrukce podlahy - výztuž krycí mazaniny 1xKARI síť 5,0x5,0/100x100mm + 20% prostřih a přesahy" (3,22*2,75-0,8*1,2)*3,08*1,20/1000</t>
  </si>
  <si>
    <t>24</t>
  </si>
  <si>
    <t>632451456</t>
  </si>
  <si>
    <t>Potěr pískocementový běžný tl. přes 40 do 50 mm tř. C 25</t>
  </si>
  <si>
    <t>1911020480</t>
  </si>
  <si>
    <t>https://podminky.urs.cz/item/CS_URS_2026_01/632451456</t>
  </si>
  <si>
    <t>"probetonování poklopu nové šachty" 0,6*0,8</t>
  </si>
  <si>
    <t>25</t>
  </si>
  <si>
    <t>632481213</t>
  </si>
  <si>
    <t>Separační vrstva k oddělení podlahových vrstev z polyetylénové fólie</t>
  </si>
  <si>
    <t>-1739470909</t>
  </si>
  <si>
    <t>https://podminky.urs.cz/item/CS_URS_2026_01/632481213</t>
  </si>
  <si>
    <t>"nová konstrukce podlahy - separační folie na tepelnou izolaci" 3,22*2,75-0,8*1,2</t>
  </si>
  <si>
    <t>Ostatní konstrukce a práce, bourání</t>
  </si>
  <si>
    <t>26</t>
  </si>
  <si>
    <t>953942421</t>
  </si>
  <si>
    <t>Osazování drobných kovových předmětů se zalitím maltou cementovou, do vysekaných kapes nebo připravených otvorů ocelového čtvercového rámu velikosti do 1000x1000 mm, s podlitím rámu</t>
  </si>
  <si>
    <t>kus</t>
  </si>
  <si>
    <t>204297112</t>
  </si>
  <si>
    <t>https://podminky.urs.cz/item/CS_URS_2026_01/953942421</t>
  </si>
  <si>
    <t>"osazení poklopu nové šachty" 1</t>
  </si>
  <si>
    <t>27</t>
  </si>
  <si>
    <t>M</t>
  </si>
  <si>
    <t>ACO.409859</t>
  </si>
  <si>
    <t>šachetní kryt zapuštěný Al světlý rozměr 600/800mm (rám 700/900mm), tř.A15, pachotěsný a vodotěsný, uzamykatelný, úprava pro zabetonování</t>
  </si>
  <si>
    <t>-854766899</t>
  </si>
  <si>
    <t>"poklop vstupu do nové šachty" 1</t>
  </si>
  <si>
    <t>28</t>
  </si>
  <si>
    <t>953961213</t>
  </si>
  <si>
    <t>Kotva chemická s vyvrtáním otvoru do betonu, železobetonu nebo tvrdého kamene chemická patrona, velikost M 12, hloubka 110 mm</t>
  </si>
  <si>
    <t>-1843257489</t>
  </si>
  <si>
    <t>https://podminky.urs.cz/item/CS_URS_2026_01/953961213</t>
  </si>
  <si>
    <t>"kotvení žebříku" 4</t>
  </si>
  <si>
    <t>29</t>
  </si>
  <si>
    <t>953965131</t>
  </si>
  <si>
    <t>Kotva chemická s vyvrtáním otvoru kotevní šrouby pro chemické kotvy, velikost M 16, délka 190 mm</t>
  </si>
  <si>
    <t>1832042030</t>
  </si>
  <si>
    <t>https://podminky.urs.cz/item/CS_URS_2026_01/953965131</t>
  </si>
  <si>
    <t>96</t>
  </si>
  <si>
    <t>Bourání konstrukcí</t>
  </si>
  <si>
    <t>30</t>
  </si>
  <si>
    <t>962031132</t>
  </si>
  <si>
    <t>Bourání příček nebo přizdívek z cihel pálených plných, tl. do 100 mm</t>
  </si>
  <si>
    <t>335844320</t>
  </si>
  <si>
    <t>https://podminky.urs.cz/item/CS_URS_2026_01/962031132</t>
  </si>
  <si>
    <t>"bourání části bočních izolačních přizdívek topného kanálu" 1,5*0,35*2</t>
  </si>
  <si>
    <t>31</t>
  </si>
  <si>
    <t>965042141</t>
  </si>
  <si>
    <t>Bourání mazanin betonových nebo z litého asfaltu tl. do 100 mm, plochy přes 4 m2</t>
  </si>
  <si>
    <t>-386684343</t>
  </si>
  <si>
    <t>https://podminky.urs.cz/item/CS_URS_2026_01/965042141</t>
  </si>
  <si>
    <t>"vybourání stávajícího podlahového souvrství - betonová mazanina tl.80mm" 3,22*2,75*0,08</t>
  </si>
  <si>
    <t>"vybourání stávajícího podlahového souvrství - podkladní betonová mazanina tl.100mm" 2,92*2,35*0,10</t>
  </si>
  <si>
    <t>32</t>
  </si>
  <si>
    <t>965045112</t>
  </si>
  <si>
    <t>Bourání potěrů tl. do 50 mm cementových nebo pískocementových, plochy do 4 m2</t>
  </si>
  <si>
    <t>-1896868805</t>
  </si>
  <si>
    <t>https://podminky.urs.cz/item/CS_URS_2026_01/965045112</t>
  </si>
  <si>
    <t>"bourání krycího potěru topného kanálu" 1,52*1,5</t>
  </si>
  <si>
    <t>33</t>
  </si>
  <si>
    <t>981511114</t>
  </si>
  <si>
    <t>Demolice konstrukcí objektů postupným rozebíráním konstrukcí ze železobetonu</t>
  </si>
  <si>
    <t>-1771453831</t>
  </si>
  <si>
    <t>https://podminky.urs.cz/item/CS_URS_2026_01/981511114</t>
  </si>
  <si>
    <t>"odstranění krycích desek topného kanálu tl.140mm" 1,52*1,5*0,14</t>
  </si>
  <si>
    <t>997</t>
  </si>
  <si>
    <t>Doprava suti a vybouraných hmot</t>
  </si>
  <si>
    <t>34</t>
  </si>
  <si>
    <t>997013213</t>
  </si>
  <si>
    <t>Vnitrostaveništní doprava suti a vybouraných hmot vodorovně do 50 m s naložením ručně pro budovy a haly výšky přes 9 do 12 m</t>
  </si>
  <si>
    <t>-275230803</t>
  </si>
  <si>
    <t>https://podminky.urs.cz/item/CS_URS_2026_01/997013213</t>
  </si>
  <si>
    <t>35</t>
  </si>
  <si>
    <t>997013501</t>
  </si>
  <si>
    <t>Odvoz suti a vybouraných hmot na skládku nebo meziskládku se složením, na vzdálenost do 1 km</t>
  </si>
  <si>
    <t>970278430</t>
  </si>
  <si>
    <t>https://podminky.urs.cz/item/CS_URS_2026_01/997013501</t>
  </si>
  <si>
    <t>36</t>
  </si>
  <si>
    <t>997013509</t>
  </si>
  <si>
    <t>Odvoz suti a vybouraných hmot na skládku nebo meziskládku se složením, na vzdálenost Příplatek k ceně za každý další započatý 1 km přes 1 km</t>
  </si>
  <si>
    <t>436920996</t>
  </si>
  <si>
    <t>https://podminky.urs.cz/item/CS_URS_2026_01/997013509</t>
  </si>
  <si>
    <t>5,081*4 'Přepočtené koeficientem množství</t>
  </si>
  <si>
    <t>37</t>
  </si>
  <si>
    <t>997013631</t>
  </si>
  <si>
    <t>Poplatek za uložení stavebního odpadu na skládce (skládkovné) směsného stavebního a demoličního zatříděného do Katalogu odpadů pod kódem 17 09 04</t>
  </si>
  <si>
    <t>-1342633272</t>
  </si>
  <si>
    <t>https://podminky.urs.cz/item/CS_URS_2026_01/997013631</t>
  </si>
  <si>
    <t>38</t>
  </si>
  <si>
    <t>997013645</t>
  </si>
  <si>
    <t>Poplatek za uložení stavebního odpadu na skládce (skládkovné) asfaltového bez obsahu dehtu zatříděného do Katalogu odpadů pod kódem 17 03 02</t>
  </si>
  <si>
    <t>2055762961</t>
  </si>
  <si>
    <t>https://podminky.urs.cz/item/CS_URS_2026_01/997013645</t>
  </si>
  <si>
    <t>39</t>
  </si>
  <si>
    <t>997013811</t>
  </si>
  <si>
    <t>Poplatek za uložení stavebního odpadu na skládce (skládkovné) dřevěného zatříděného do Katalogu odpadů pod kódem 17 02 01</t>
  </si>
  <si>
    <t>1163080697</t>
  </si>
  <si>
    <t>https://podminky.urs.cz/item/CS_URS_2026_01/997013811</t>
  </si>
  <si>
    <t>40</t>
  </si>
  <si>
    <t>997013813</t>
  </si>
  <si>
    <t>Poplatek za uložení stavebního odpadu na skládce (skládkovné) z plastických hmot zatříděného do Katalogu odpadů pod kódem 17 02 03</t>
  </si>
  <si>
    <t>1313324026</t>
  </si>
  <si>
    <t>https://podminky.urs.cz/item/CS_URS_2026_01/997013813</t>
  </si>
  <si>
    <t>41</t>
  </si>
  <si>
    <t>997013814</t>
  </si>
  <si>
    <t>Poplatek za uložení stavebního odpadu na skládce (skládkovné) z izolačních materiálů zatříděného do Katalogu odpadů pod kódem 17 06 04</t>
  </si>
  <si>
    <t>-1685039311</t>
  </si>
  <si>
    <t>https://podminky.urs.cz/item/CS_URS_2026_01/997013814</t>
  </si>
  <si>
    <t>42</t>
  </si>
  <si>
    <t>997013861</t>
  </si>
  <si>
    <t>Poplatek za předání stavebního odpadu recyklačnímu zařízení z prostého betonu zatříděného do Katalogu odpadů pod kódem 17 01 01</t>
  </si>
  <si>
    <t>1552434941</t>
  </si>
  <si>
    <t>https://podminky.urs.cz/item/CS_URS_2026_01/997013861</t>
  </si>
  <si>
    <t>43</t>
  </si>
  <si>
    <t>997013862</t>
  </si>
  <si>
    <t>Poplatek za předání stavebního odpadu recyklačnímu zařízení z armovaného betonu zatříděného do Katalogu odpadů pod kódem 17 01 01</t>
  </si>
  <si>
    <t>1868121324</t>
  </si>
  <si>
    <t>https://podminky.urs.cz/item/CS_URS_2026_01/997013862</t>
  </si>
  <si>
    <t>44</t>
  </si>
  <si>
    <t>997013863</t>
  </si>
  <si>
    <t>Poplatek za předání stavebního odpadu recyklačnímu zařízení cihelného zatříděného do Katalogu odpadů pod kódem 17 01 02</t>
  </si>
  <si>
    <t>2035679412</t>
  </si>
  <si>
    <t>https://podminky.urs.cz/item/CS_URS_2026_01/997013863</t>
  </si>
  <si>
    <t>998</t>
  </si>
  <si>
    <t>Přesun hmot</t>
  </si>
  <si>
    <t>45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</si>
  <si>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</si>
  <si>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</si>
  <si>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1339112547</t>
  </si>
  <si>
    <t>https://podminky.urs.cz/item/CS_URS_2026_01/998018002</t>
  </si>
  <si>
    <t>PSV</t>
  </si>
  <si>
    <t>Práce a dodávky PSV</t>
  </si>
  <si>
    <t>711</t>
  </si>
  <si>
    <t>Izolace proti vodě, vlhkosti a plynům</t>
  </si>
  <si>
    <t>46</t>
  </si>
  <si>
    <t>711111001</t>
  </si>
  <si>
    <t>Provedení izolace proti zemní vlhkosti natěradly a tmely za studena na ploše vodorovné V jednonásobným nátěrem penetračním</t>
  </si>
  <si>
    <t>-363679187</t>
  </si>
  <si>
    <t>https://podminky.urs.cz/item/CS_URS_2026_01/711111001</t>
  </si>
  <si>
    <t>"nová konstrukce podlahy - hydroizolace s přetažením na hydroizolace stávající podlahy" 3,22*2,55-0,6*0,8</t>
  </si>
  <si>
    <t>47</t>
  </si>
  <si>
    <t>11163150</t>
  </si>
  <si>
    <t>lak penetrační asfaltový</t>
  </si>
  <si>
    <t>631500650</t>
  </si>
  <si>
    <t>7,731*0,0003 'Přepočtené koeficientem množství</t>
  </si>
  <si>
    <t>48</t>
  </si>
  <si>
    <t>711112001</t>
  </si>
  <si>
    <t>Provedení izolace proti zemní vlhkosti natěradly a tmely za studena na ploše svislé S jednonásobným nátěrem penetračním</t>
  </si>
  <si>
    <t>-1888375061</t>
  </si>
  <si>
    <t>https://podminky.urs.cz/item/CS_URS_2026_01/711112001</t>
  </si>
  <si>
    <t>"hydroizolace vnějšího líce stěn nové šachty s přetažením na hydroizolaci stávajícího kanálu" (1,52*2+1,5*2)*1,09+1,5*0,15*2</t>
  </si>
  <si>
    <t>49</t>
  </si>
  <si>
    <t>-695990775</t>
  </si>
  <si>
    <t>7,034*0,00034 'Přepočtené koeficientem množství</t>
  </si>
  <si>
    <t>50</t>
  </si>
  <si>
    <t>711141559</t>
  </si>
  <si>
    <t>Provedení izolace proti zemní vlhkosti pásy přitavením NAIP na ploše vodorovné V</t>
  </si>
  <si>
    <t>-1729356657</t>
  </si>
  <si>
    <t>https://podminky.urs.cz/item/CS_URS_2026_01/711141559</t>
  </si>
  <si>
    <t>51</t>
  </si>
  <si>
    <t>62855001</t>
  </si>
  <si>
    <t>pás asfaltový natavitelný modifikovaný SBS s vložkou z polyesterové rohože a spalitelnou PE fólií nebo jemnozrnným minerálním posypem na horním povrchu tl 4,0mm</t>
  </si>
  <si>
    <t>18950790</t>
  </si>
  <si>
    <t>7,731*1,221 'Přepočtené koeficientem množství</t>
  </si>
  <si>
    <t>52</t>
  </si>
  <si>
    <t>711141821</t>
  </si>
  <si>
    <t>Odstranění izolace proti vodě, vlhkosti a plynům z přitavených pásů NAIP z plochy vodorovné V dvouvrstvé</t>
  </si>
  <si>
    <t>557402246</t>
  </si>
  <si>
    <t>https://podminky.urs.cz/item/CS_URS_2026_01/711141821</t>
  </si>
  <si>
    <t>"vybourání stávajícího podlahového souvrství - hydroizolace" 2,92*2,35</t>
  </si>
  <si>
    <t>"odstranění hydroizolace topného kanálu" 1,5*(0,14+1,52+0,14)</t>
  </si>
  <si>
    <t>53</t>
  </si>
  <si>
    <t>711142559</t>
  </si>
  <si>
    <t>Provedení izolace proti zemní vlhkosti pásy přitavením NAIP na ploše svislé S</t>
  </si>
  <si>
    <t>-684871555</t>
  </si>
  <si>
    <t>https://podminky.urs.cz/item/CS_URS_2026_01/711142559</t>
  </si>
  <si>
    <t>54</t>
  </si>
  <si>
    <t>338759084</t>
  </si>
  <si>
    <t>7,034*1,221 'Přepočtené koeficientem množství</t>
  </si>
  <si>
    <t>55</t>
  </si>
  <si>
    <t>711161222</t>
  </si>
  <si>
    <t>Izolace proti zemní vlhkosti a beztlakové vodě nopovými fóliemi na ploše svislé S vrstva ochranná, odvětrávací a drenážní s nakašírovanou filtrační textilií výška nopu 8,0 mm, tl. fólie do 0,6 mm</t>
  </si>
  <si>
    <t>-2964556</t>
  </si>
  <si>
    <t>https://podminky.urs.cz/item/CS_URS_2026_01/711161222</t>
  </si>
  <si>
    <t>56</t>
  </si>
  <si>
    <t>998711122</t>
  </si>
  <si>
    <t>Přesun hmot pro izolace proti vodě, vlhkosti a plynům stanovený z hmotnosti přesunovaného materiálu vodorovná dopravní vzdálenost do 50 m ruční (bez užití mechanizace) v objektech výšky přes 6 do 12 m</t>
  </si>
  <si>
    <t>837185784</t>
  </si>
  <si>
    <t>https://podminky.urs.cz/item/CS_URS_2026_01/998711122</t>
  </si>
  <si>
    <t>713</t>
  </si>
  <si>
    <t>Izolace tepelné</t>
  </si>
  <si>
    <t>57</t>
  </si>
  <si>
    <t>713120821</t>
  </si>
  <si>
    <t>Odstranění tepelné izolace podlah z rohoží, pásů, dílců, desek, bloků podlah volně kladených nebo mezi trámy z polystyrenu, tloušťka izolace suchého, tloušťka izolace do 100 mm</t>
  </si>
  <si>
    <t>-1146230861</t>
  </si>
  <si>
    <t>https://podminky.urs.cz/item/CS_URS_2026_01/713120821</t>
  </si>
  <si>
    <t>"vybourání stávajícího podlahového souvrství - tepelná izolace" 3,22*2,75</t>
  </si>
  <si>
    <t>58</t>
  </si>
  <si>
    <t>713121111</t>
  </si>
  <si>
    <t>Montáž tepelné izolace podlah rohožemi, pásy, deskami, dílci, bloky (izolační materiál ve specifikaci) kladenými volně jednovrstvá</t>
  </si>
  <si>
    <t>-1098109330</t>
  </si>
  <si>
    <t>https://podminky.urs.cz/item/CS_URS_2026_01/713121111</t>
  </si>
  <si>
    <t>"nová konstrukce podlahy - tepelná izolace" 3,22*2,75-0,8*1,2</t>
  </si>
  <si>
    <t>59</t>
  </si>
  <si>
    <t>28372307</t>
  </si>
  <si>
    <t>deska EPS 100 pro konstrukce s běžným zatížením λ=0,037 tl 70mm</t>
  </si>
  <si>
    <t>1585308783</t>
  </si>
  <si>
    <t>7,895*1,05 'Přepočtené koeficientem množství</t>
  </si>
  <si>
    <t>60</t>
  </si>
  <si>
    <t>998713122</t>
  </si>
  <si>
    <t>Přesun hmot pro izolace tepelné stanovený z hmotnosti přesunovaného materiálu vodorovná dopravní vzdálenost do 50 m ruční (bez užití mechanizace) v objektech výšky přes 6 m do 12 m</t>
  </si>
  <si>
    <t>491576302</t>
  </si>
  <si>
    <t>https://podminky.urs.cz/item/CS_URS_2026_01/998713122</t>
  </si>
  <si>
    <t>766</t>
  </si>
  <si>
    <t>Konstrukce truhlářské</t>
  </si>
  <si>
    <t>61</t>
  </si>
  <si>
    <t>766699612</t>
  </si>
  <si>
    <t>Montáž ostatních truhlářských konstrukcí krytů topného tělesa dřevěných z tvrdého dřeva</t>
  </si>
  <si>
    <t>-2139785932</t>
  </si>
  <si>
    <t>https://podminky.urs.cz/item/CS_URS_2026_01/766699612</t>
  </si>
  <si>
    <t>"montáž nových krytů radiátorů v tělocvičně MŠ (pavilon B)" 9,0*2*(0,9+0,55)</t>
  </si>
  <si>
    <t>62</t>
  </si>
  <si>
    <t>Mat/766-001</t>
  </si>
  <si>
    <t>atypický dřevěný kryt radiátorů tvaru L rozměr V./Š.=900/550mm z tvrdého dřeva vč.ocelové nosné konstrukce a povrchové úpravy</t>
  </si>
  <si>
    <t>m</t>
  </si>
  <si>
    <t>598004707</t>
  </si>
  <si>
    <t>P</t>
  </si>
  <si>
    <t>Poznámka k položce:_x000d_
Konkrétní technické provedení prvku bude určeno na základě dodavatelem vypracované dílenské/výrobní dokumentace, která bude objednateli předložena k odsouhlasení před zahájením výroby.</t>
  </si>
  <si>
    <t>"celková délka" 9,0*2</t>
  </si>
  <si>
    <t>63</t>
  </si>
  <si>
    <t>766699612.DEM</t>
  </si>
  <si>
    <t>Demontáž ostatních truhlářských konstrukcí krytů topného tělesa dřevěných z tvrdého dřeva</t>
  </si>
  <si>
    <t>-1073068256</t>
  </si>
  <si>
    <t>"demontáž krytů radiátorů v tělocvičně MŠ (pavilon B)" 9,0*2*(0,9+0,55)</t>
  </si>
  <si>
    <t>64</t>
  </si>
  <si>
    <t>998766122</t>
  </si>
  <si>
    <t>Přesun hmot pro konstrukce truhlářské stanovený z hmotnosti přesunovaného materiálu vodorovná dopravní vzdálenost do 50 m ruční (bez užití mechanizace) v objektech výšky přes 6 do 12 m</t>
  </si>
  <si>
    <t>648217926</t>
  </si>
  <si>
    <t>https://podminky.urs.cz/item/CS_URS_2026_01/998766122</t>
  </si>
  <si>
    <t>767</t>
  </si>
  <si>
    <t>Konstrukce zámečnické</t>
  </si>
  <si>
    <t>65</t>
  </si>
  <si>
    <t>767831022</t>
  </si>
  <si>
    <t>Montáž vnitřních kovových žebříků přímých, ukotvených do betonu</t>
  </si>
  <si>
    <t>857716255</t>
  </si>
  <si>
    <t>https://podminky.urs.cz/item/CS_URS_2026_01/767831022</t>
  </si>
  <si>
    <t>"montáž žebříku" 1,2</t>
  </si>
  <si>
    <t>66</t>
  </si>
  <si>
    <t>Mat/767-001</t>
  </si>
  <si>
    <t>atypický ocelový žebřík rozměru 500/1200mm z ocel.profilů tř.S235JR vč.povrchové úpravy</t>
  </si>
  <si>
    <t>792896823</t>
  </si>
  <si>
    <t>"celkový počet" 1</t>
  </si>
  <si>
    <t>67</t>
  </si>
  <si>
    <t>998767122</t>
  </si>
  <si>
    <t>Přesun hmot pro zámečnické konstrukce stanovený z hmotnosti přesunovaného materiálu vodorovná dopravní vzdálenost do 50 m ruční (bez užití mechanizace) v objektech výšky přes 6 do 12 m</t>
  </si>
  <si>
    <t>-1168655476</t>
  </si>
  <si>
    <t>https://podminky.urs.cz/item/CS_URS_2026_01/998767122</t>
  </si>
  <si>
    <t>776</t>
  </si>
  <si>
    <t>Podlahy povlakové</t>
  </si>
  <si>
    <t>68</t>
  </si>
  <si>
    <t>776111115</t>
  </si>
  <si>
    <t>Příprava podkladu povlakových podlah a stěn broušení podlah stávajícího podkladu před litím stěrky</t>
  </si>
  <si>
    <t>1642704611</t>
  </si>
  <si>
    <t>https://podminky.urs.cz/item/CS_URS_2026_01/776111115</t>
  </si>
  <si>
    <t>"předúprava plochy pro novou podlahovou krytinu" 60,389</t>
  </si>
  <si>
    <t>69</t>
  </si>
  <si>
    <t>776111311</t>
  </si>
  <si>
    <t>Příprava podkladu povlakových podlah a stěn vysátí podlah</t>
  </si>
  <si>
    <t>314976743</t>
  </si>
  <si>
    <t>https://podminky.urs.cz/item/CS_URS_2026_01/776111311</t>
  </si>
  <si>
    <t>70</t>
  </si>
  <si>
    <t>776121321</t>
  </si>
  <si>
    <t>Příprava podkladu povlakových podlah a stěn penetrace neředěná podlah</t>
  </si>
  <si>
    <t>-743254117</t>
  </si>
  <si>
    <t>https://podminky.urs.cz/item/CS_URS_2026_01/776121321</t>
  </si>
  <si>
    <t>71</t>
  </si>
  <si>
    <t>776141112</t>
  </si>
  <si>
    <t>Příprava podkladu povlakových podlah a stěn vyrovnání samonivelační stěrkou podlah pevnosti 20 MPa, tloušťky přes 3 do 5 mm</t>
  </si>
  <si>
    <t>-289413131</t>
  </si>
  <si>
    <t>https://podminky.urs.cz/item/CS_URS_2026_01/776141112</t>
  </si>
  <si>
    <t>72</t>
  </si>
  <si>
    <t>776201811</t>
  </si>
  <si>
    <t>Demontáž povlakových podlahovin lepených ručně bez podložky</t>
  </si>
  <si>
    <t>-1375610943</t>
  </si>
  <si>
    <t>https://podminky.urs.cz/item/CS_URS_2026_01/776201811</t>
  </si>
  <si>
    <t>"odstranění podlahové krytiny v m.č.005" 8,775*6,8+1,15*0,625</t>
  </si>
  <si>
    <t>73</t>
  </si>
  <si>
    <t>776221111</t>
  </si>
  <si>
    <t>Montáž podlahovin z PVC lepením standardním lepidlem z pásů</t>
  </si>
  <si>
    <t>1011818565</t>
  </si>
  <si>
    <t>https://podminky.urs.cz/item/CS_URS_2026_01/776221111</t>
  </si>
  <si>
    <t>"nová podlahová krytina v m.č.0.05" 8,775*6,8+1,15*0,625</t>
  </si>
  <si>
    <t>74</t>
  </si>
  <si>
    <t>60756112</t>
  </si>
  <si>
    <t>linoleum přírodní třída zátěže 34/43, hořlavost Cfl-s1 tl 3,2mm</t>
  </si>
  <si>
    <t>CS ÚRS 2025 01</t>
  </si>
  <si>
    <t>729898068</t>
  </si>
  <si>
    <t>60,389*1,1 'Přepočtené koeficientem množství</t>
  </si>
  <si>
    <t>75</t>
  </si>
  <si>
    <t>776410811</t>
  </si>
  <si>
    <t>Demontáž soklíků nebo lišt pryžových nebo plastových</t>
  </si>
  <si>
    <t>275176052</t>
  </si>
  <si>
    <t>https://podminky.urs.cz/item/CS_URS_2026_01/776410811</t>
  </si>
  <si>
    <t>"demontáž podlahových soklíků v m.č.005" 8,775*2+6,625*2-0,8</t>
  </si>
  <si>
    <t>76</t>
  </si>
  <si>
    <t>776411111</t>
  </si>
  <si>
    <t>Montáž soklíků lepením obvodových, výšky do 80 mm</t>
  </si>
  <si>
    <t>-1698685002</t>
  </si>
  <si>
    <t>https://podminky.urs.cz/item/CS_URS_2026_01/776411111</t>
  </si>
  <si>
    <t>"montáž podlahových soklíků v m.č.005" 8,775*2+6,625*2-0,8</t>
  </si>
  <si>
    <t>77</t>
  </si>
  <si>
    <t>28411004</t>
  </si>
  <si>
    <t>lišta soklová PVC samolepící 30x30mm</t>
  </si>
  <si>
    <t>562225184</t>
  </si>
  <si>
    <t>30*1,02 'Přepočtené koeficientem množství</t>
  </si>
  <si>
    <t>78</t>
  </si>
  <si>
    <t>776991821</t>
  </si>
  <si>
    <t>Ostatní práce odstranění lepidla ručně z podlah</t>
  </si>
  <si>
    <t>-502732833</t>
  </si>
  <si>
    <t>https://podminky.urs.cz/item/CS_URS_2026_01/776991821</t>
  </si>
  <si>
    <t>79</t>
  </si>
  <si>
    <t>998776122</t>
  </si>
  <si>
    <t>Přesun hmot pro podlahy povlakové stanovený z hmotnosti přesunovaného materiálu vodorovná dopravní vzdálenost do 50 m ruční (bez užití mechanizace) v objektech výšky přes 6 do 12 m</t>
  </si>
  <si>
    <t>1161130511</t>
  </si>
  <si>
    <t>https://podminky.urs.cz/item/CS_URS_2026_01/998776122</t>
  </si>
  <si>
    <t>783</t>
  </si>
  <si>
    <t>Dokončovací práce - nátěry</t>
  </si>
  <si>
    <t>80</t>
  </si>
  <si>
    <t>783101203</t>
  </si>
  <si>
    <t>Příprava podkladu truhlářských konstrukcí před provedením nátěru broušení smirkovým papírem nebo plátnem jemné</t>
  </si>
  <si>
    <t>358754151</t>
  </si>
  <si>
    <t>https://podminky.urs.cz/item/CS_URS_2026_01/783101203</t>
  </si>
  <si>
    <t>"repase dřevěných prken radiátorových krytů v tělocvičně pavilonu A" (3,25*6*(0,22*2+0,025*2))*6</t>
  </si>
  <si>
    <t>81</t>
  </si>
  <si>
    <t>783101403</t>
  </si>
  <si>
    <t>Příprava podkladu truhlářských konstrukcí před provedením nátěru oprášení</t>
  </si>
  <si>
    <t>856992608</t>
  </si>
  <si>
    <t>https://podminky.urs.cz/item/CS_URS_2026_01/783101403</t>
  </si>
  <si>
    <t>82</t>
  </si>
  <si>
    <t>783106801</t>
  </si>
  <si>
    <t>Odstranění nátěrů z truhlářských konstrukcí obroušením</t>
  </si>
  <si>
    <t>649224509</t>
  </si>
  <si>
    <t>https://podminky.urs.cz/item/CS_URS_2026_01/783106801</t>
  </si>
  <si>
    <t>83</t>
  </si>
  <si>
    <t>783114101</t>
  </si>
  <si>
    <t>Základní nátěr truhlářských konstrukcí jednonásobný syntetický</t>
  </si>
  <si>
    <t>197892035</t>
  </si>
  <si>
    <t>https://podminky.urs.cz/item/CS_URS_2026_01/783114101</t>
  </si>
  <si>
    <t>84</t>
  </si>
  <si>
    <t>783118101</t>
  </si>
  <si>
    <t>Lazurovací nátěr truhlářských konstrukcí jednonásobný syntetický</t>
  </si>
  <si>
    <t>-1452458638</t>
  </si>
  <si>
    <t>https://podminky.urs.cz/item/CS_URS_2026_01/783118101</t>
  </si>
  <si>
    <t>85</t>
  </si>
  <si>
    <t>783301313</t>
  </si>
  <si>
    <t>Příprava podkladu zámečnických konstrukcí před provedením nátěru odmaštění odmašťovačem ředidlovým</t>
  </si>
  <si>
    <t>-694556966</t>
  </si>
  <si>
    <t>https://podminky.urs.cz/item/CS_URS_2026_01/783301313</t>
  </si>
  <si>
    <t>"nátěr nosných prvků radiátorových krytů v tělocvičně pavilonu A" ((0,025*4)*1,75*4)*6</t>
  </si>
  <si>
    <t>86</t>
  </si>
  <si>
    <t>783301401</t>
  </si>
  <si>
    <t>Příprava podkladu zámečnických konstrukcí před provedením nátěru ometení</t>
  </si>
  <si>
    <t>-1413734829</t>
  </si>
  <si>
    <t>https://podminky.urs.cz/item/CS_URS_2026_01/783301401</t>
  </si>
  <si>
    <t>87</t>
  </si>
  <si>
    <t>783306805</t>
  </si>
  <si>
    <t>Odstranění nátěrů ze zámečnických konstrukcí opálením s obroušením</t>
  </si>
  <si>
    <t>-768074265</t>
  </si>
  <si>
    <t>https://podminky.urs.cz/item/CS_URS_2026_01/783306805</t>
  </si>
  <si>
    <t>88</t>
  </si>
  <si>
    <t>783314101</t>
  </si>
  <si>
    <t>Základní nátěr zámečnických konstrukcí jednonásobný syntetický</t>
  </si>
  <si>
    <t>159016826</t>
  </si>
  <si>
    <t>https://podminky.urs.cz/item/CS_URS_2026_01/783314101</t>
  </si>
  <si>
    <t>89</t>
  </si>
  <si>
    <t>783315101</t>
  </si>
  <si>
    <t>Mezinátěr zámečnických konstrukcí jednonásobný syntetický standardní</t>
  </si>
  <si>
    <t>-1627661723</t>
  </si>
  <si>
    <t>https://podminky.urs.cz/item/CS_URS_2026_01/783315101</t>
  </si>
  <si>
    <t>90</t>
  </si>
  <si>
    <t>783317101</t>
  </si>
  <si>
    <t>Krycí nátěr (email) zámečnických konstrukcí jednonásobný syntetický standardní</t>
  </si>
  <si>
    <t>750768111</t>
  </si>
  <si>
    <t>https://podminky.urs.cz/item/CS_URS_2026_01/783317101</t>
  </si>
  <si>
    <t>784</t>
  </si>
  <si>
    <t>Dokončovací práce - malby a tapety</t>
  </si>
  <si>
    <t>91</t>
  </si>
  <si>
    <t>784121001</t>
  </si>
  <si>
    <t>Oškrabání malby v místnostech výšky do 3,80 m</t>
  </si>
  <si>
    <t>-271356207</t>
  </si>
  <si>
    <t>https://podminky.urs.cz/item/CS_URS_2026_01/784121001</t>
  </si>
  <si>
    <t>"předúprava plochy pro nové malby" 155,969</t>
  </si>
  <si>
    <t>92</t>
  </si>
  <si>
    <t>784121011</t>
  </si>
  <si>
    <t>Rozmývání podkladu po oškrabání malby v místnostech výšky do 3,80 m</t>
  </si>
  <si>
    <t>-710195597</t>
  </si>
  <si>
    <t>https://podminky.urs.cz/item/CS_URS_2026_01/784121011</t>
  </si>
  <si>
    <t>93</t>
  </si>
  <si>
    <t>784161501</t>
  </si>
  <si>
    <t>Celoplošné vyrovnání podkladu disperzní stěrkou, tloušťky do 3 mm vyhlazením v místnostech výšky do 3,80 m</t>
  </si>
  <si>
    <t>1774073257</t>
  </si>
  <si>
    <t>https://podminky.urs.cz/item/CS_URS_2026_01/784161501</t>
  </si>
  <si>
    <t>94</t>
  </si>
  <si>
    <t>784181101</t>
  </si>
  <si>
    <t>Penetrace podkladu jednonásobná základní akrylátová bezbarvá v místnostech výšky do 3,80 m</t>
  </si>
  <si>
    <t>-1187489582</t>
  </si>
  <si>
    <t>https://podminky.urs.cz/item/CS_URS_2026_01/784181101</t>
  </si>
  <si>
    <t>95</t>
  </si>
  <si>
    <t>784211101</t>
  </si>
  <si>
    <t>Malby z malířských směsí oděruvzdorných za mokra dvojnásobné, bílé za mokra oděruvzdorné výborně v místnostech výšky do 3,80 m</t>
  </si>
  <si>
    <t>-1600533652</t>
  </si>
  <si>
    <t>https://podminky.urs.cz/item/CS_URS_2026_01/784211101</t>
  </si>
  <si>
    <t>"nová výmalba v m.č.0.05" 60,389+(8,775*2+7,425*2)*2,95</t>
  </si>
  <si>
    <t>HZS</t>
  </si>
  <si>
    <t>Hodinové zúčtovací sazby</t>
  </si>
  <si>
    <t>HZS2121</t>
  </si>
  <si>
    <t>Hodinové zúčtovací sazby profesí PSV provádění stavebních konstrukcí truhlář</t>
  </si>
  <si>
    <t>hod</t>
  </si>
  <si>
    <t>512</t>
  </si>
  <si>
    <t>-981589515</t>
  </si>
  <si>
    <t>https://podminky.urs.cz/item/CS_URS_2026_01/HZS2121</t>
  </si>
  <si>
    <t>"rozebrání krytů radiátorů vč.nosné konstrukce v tělocvičně pavilonu A pro repasi prvků a následná zpětná montáž (předpoklad 2,5 hod./1 kryt)" 2,5*6</t>
  </si>
  <si>
    <t>97</t>
  </si>
  <si>
    <t>Mat/HZS2121-mat</t>
  </si>
  <si>
    <t>spojovací materiál pro zpětnou montáž radiátorových krytů (šrouby, podložky, matice apod.)</t>
  </si>
  <si>
    <t>sbr</t>
  </si>
  <si>
    <t>-181658318</t>
  </si>
  <si>
    <t>SO 102 - Rekonstrukce ZTI</t>
  </si>
  <si>
    <t>Soupis:</t>
  </si>
  <si>
    <t>SO 102.A - Rekonstrukce ZTI v pavilonu A</t>
  </si>
  <si>
    <t xml:space="preserve">    8 - Vedení trubní dálková a přípojná</t>
  </si>
  <si>
    <t xml:space="preserve">    722 - Zdravotechnika - vnitřní vodovod</t>
  </si>
  <si>
    <t xml:space="preserve">    725 - Zdravotechnika - zařizovací předměty</t>
  </si>
  <si>
    <t>132212122</t>
  </si>
  <si>
    <t>Hloubení zapažených rýh šířky do 800 mm ručně s urovnáním dna do předepsaného profilu a spádu v hornině třídy těžitelnosti I skupiny 3 nesoudržných</t>
  </si>
  <si>
    <t>383601520</t>
  </si>
  <si>
    <t>https://podminky.urs.cz/item/CS_URS_2026_01/132212122</t>
  </si>
  <si>
    <t>"výkop rýhy pro vnější část vodovodního potrubí" 2,0*0,8*1,75</t>
  </si>
  <si>
    <t>151101101</t>
  </si>
  <si>
    <t>Zřízení pažení a rozepření stěn rýh pro podzemní vedení příložné pro jakoukoliv mezerovitost, hloubky do 2 m</t>
  </si>
  <si>
    <t>-586068345</t>
  </si>
  <si>
    <t>https://podminky.urs.cz/item/CS_URS_2026_01/151101101</t>
  </si>
  <si>
    <t>"pažení rýhy pro vnější část vodovodního potrubí" 2,0*2*1,75</t>
  </si>
  <si>
    <t>151101111</t>
  </si>
  <si>
    <t>Odstranění pažení a rozepření stěn rýh pro podzemní vedení s uložením materiálu na vzdálenost do 3 m od kraje výkopu příložné, hloubky do 2 m</t>
  </si>
  <si>
    <t>272571595</t>
  </si>
  <si>
    <t>https://podminky.urs.cz/item/CS_URS_2026_01/151101111</t>
  </si>
  <si>
    <t>1027300716</t>
  </si>
  <si>
    <t>"odvoz přebytečného objemu výkopku" 0,24+0,64</t>
  </si>
  <si>
    <t>318957366</t>
  </si>
  <si>
    <t>0,88*3 'Přepočtené koeficientem množství</t>
  </si>
  <si>
    <t>620848052</t>
  </si>
  <si>
    <t>710221244</t>
  </si>
  <si>
    <t>"nakládní přebytečného objemu výkopku" 0,24+0,64</t>
  </si>
  <si>
    <t>-1486601874</t>
  </si>
  <si>
    <t>"uložení přebytečného objemu výkopku" 0,24+0,64</t>
  </si>
  <si>
    <t>0,88*1,85 'Přepočtené koeficientem množství</t>
  </si>
  <si>
    <t>1949299319</t>
  </si>
  <si>
    <t>"zpětný zásyp rýhy" 2,8-0,88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</si>
  <si>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</si>
  <si>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</si>
  <si>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122737745</t>
  </si>
  <si>
    <t>https://podminky.urs.cz/item/CS_URS_2026_01/175111101</t>
  </si>
  <si>
    <t>"obsyp potrubí" 2,0*0,8*0,40</t>
  </si>
  <si>
    <t>58337303</t>
  </si>
  <si>
    <t>štěrkopísek frakce 0/8</t>
  </si>
  <si>
    <t>917834721</t>
  </si>
  <si>
    <t>0,64*2 'Přepočtené koeficientem množství</t>
  </si>
  <si>
    <t>451573111</t>
  </si>
  <si>
    <t>Lože pod potrubí, stoky a drobné objekty v otevřeném výkopu z písku a štěrkopísku do 63 mm</t>
  </si>
  <si>
    <t>832837125</t>
  </si>
  <si>
    <t>https://podminky.urs.cz/item/CS_URS_2026_01/451573111</t>
  </si>
  <si>
    <t>"lože pod potrubí" 2,0*0,8*0,15</t>
  </si>
  <si>
    <t>631342122</t>
  </si>
  <si>
    <t>Mazanina z betonu lehkého tepelně izolačního polystyrenového tl. přes 80 do 120 mm, objemové hmotnosti 500 kg/m3</t>
  </si>
  <si>
    <t>1208740772</t>
  </si>
  <si>
    <t>https://podminky.urs.cz/item/CS_URS_2026_01/631342122</t>
  </si>
  <si>
    <t>"zpětná úprava podlahových kanálků" 185,0*0,3*0,118</t>
  </si>
  <si>
    <t>632450121</t>
  </si>
  <si>
    <t>Potěr cementový vyrovnávací ze suchých směsí v pásu o průměrné (střední) tl. od 10 do 20 mm</t>
  </si>
  <si>
    <t>-802464876</t>
  </si>
  <si>
    <t>https://podminky.urs.cz/item/CS_URS_2026_01/632450121</t>
  </si>
  <si>
    <t>"vyrovnání pod tepelnou izolaci podlahy drážky pro uložení potrubí SV+TV+CV" 185,0*0,3</t>
  </si>
  <si>
    <t>Vedení trubní dálková a přípojná</t>
  </si>
  <si>
    <t>871211211</t>
  </si>
  <si>
    <t>Montáž vodovodního potrubí z polyetylenu PE100 RC v otevřeném výkopu svařovaných elektrotvarovkou SDR 11/PN16 d 63 x 5,8 mm</t>
  </si>
  <si>
    <t>-1969031470</t>
  </si>
  <si>
    <t>https://podminky.urs.cz/item/CS_URS_2026_01/871211211</t>
  </si>
  <si>
    <t>"nové potrubí z VŠ do objektu A" 2,5</t>
  </si>
  <si>
    <t>28613527</t>
  </si>
  <si>
    <t>potrubí vodovodní třívrstvé PE100 RC SDR11 63x5,80mm</t>
  </si>
  <si>
    <t>-1579973414</t>
  </si>
  <si>
    <t>2,5*1,015 'Přepočtené koeficientem množství</t>
  </si>
  <si>
    <t>877211101</t>
  </si>
  <si>
    <t>Montáž tvarovek na vodovodním plastovém potrubí z polyetylenu PE 100 elektrotvarovek SDR 11/PN16 spojek, oblouků nebo redukcí d 63</t>
  </si>
  <si>
    <t>1344969952</t>
  </si>
  <si>
    <t>https://podminky.urs.cz/item/CS_URS_2026_01/877211101</t>
  </si>
  <si>
    <t>NCL.612586</t>
  </si>
  <si>
    <t>přechodový kus PE-HD / ocel vnější závit, elektro USTN d63 / R 2", PE100, SDR11</t>
  </si>
  <si>
    <t>-610012405</t>
  </si>
  <si>
    <t>"přechod potrubí HDPE/PPR" 1</t>
  </si>
  <si>
    <t>919735122</t>
  </si>
  <si>
    <t>Řezání stávajícího betonového krytu nebo podkladu hloubky přes 50 do 100 mm</t>
  </si>
  <si>
    <t>1291754095</t>
  </si>
  <si>
    <t>https://podminky.urs.cz/item/CS_URS_2026_01/919735122</t>
  </si>
  <si>
    <t>"separační řez pro bourání podlahových kanálů" 185,0*2</t>
  </si>
  <si>
    <t>974042567</t>
  </si>
  <si>
    <t>Vysekání rýh v betonové nebo jiné monolitické dlažbě s betonovým podkladem do hl. 150 mm a šířky do 300 mm</t>
  </si>
  <si>
    <t>-1053189527</t>
  </si>
  <si>
    <t>https://podminky.urs.cz/item/CS_URS_2026_01/974042567</t>
  </si>
  <si>
    <t>"podlahové drážky pro uložení potrubí SV+TV+CV" 185,0</t>
  </si>
  <si>
    <t>997013153</t>
  </si>
  <si>
    <t>Vnitrostaveništní doprava suti a vybouraných hmot vodorovně do 50 m s naložením s omezením mechanizace pro budovy a haly výšky přes 9 do 12 m</t>
  </si>
  <si>
    <t>1446699948</t>
  </si>
  <si>
    <t>https://podminky.urs.cz/item/CS_URS_2026_01/997013153</t>
  </si>
  <si>
    <t>-2079376436</t>
  </si>
  <si>
    <t>-618480053</t>
  </si>
  <si>
    <t>21,298*3 'Přepočtené koeficientem množství</t>
  </si>
  <si>
    <t>997013601</t>
  </si>
  <si>
    <t>Poplatek za uložení stavebního odpadu na skládce (skládkovné) z prostého betonu zatříděného do Katalogu odpadů pod kódem 17 01 01</t>
  </si>
  <si>
    <t>368655816</t>
  </si>
  <si>
    <t>https://podminky.urs.cz/item/CS_URS_2026_01/997013601</t>
  </si>
  <si>
    <t>1527459932</t>
  </si>
  <si>
    <t>1267194821</t>
  </si>
  <si>
    <t>"tepelná izolace podlahy drážky pro uložení potrubí SV+TV+CV" 185,0*0,3</t>
  </si>
  <si>
    <t>28372325</t>
  </si>
  <si>
    <t>deska EPS 150 pro konstrukce s vysokým zatížením λ=0,035 tl 10mm</t>
  </si>
  <si>
    <t>272472814</t>
  </si>
  <si>
    <t>55,5*1,05 'Přepočtené koeficientem množství</t>
  </si>
  <si>
    <t>998713212</t>
  </si>
  <si>
    <t>Přesun hmot pro izolace tepelné stanovený procentní sazbou (%) z ceny vodorovná dopravní vzdálenost do 50 m s omezením mechanizace v objektech výšky přes 6 m do 12 m</t>
  </si>
  <si>
    <t>%</t>
  </si>
  <si>
    <t>-1609683354</t>
  </si>
  <si>
    <t>https://podminky.urs.cz/item/CS_URS_2026_01/998713212</t>
  </si>
  <si>
    <t>722</t>
  </si>
  <si>
    <t>Zdravotechnika - vnitřní vodovod</t>
  </si>
  <si>
    <t>722176111</t>
  </si>
  <si>
    <t>Montáž potrubí z plastových trub svařovaných polyfuzně D do 16 mm</t>
  </si>
  <si>
    <t>1725479812</t>
  </si>
  <si>
    <t>https://podminky.urs.cz/item/CS_URS_2026_01/722176111</t>
  </si>
  <si>
    <t>"dle výpisu vodovodního vnitřního potrubí" 160,0</t>
  </si>
  <si>
    <t>28615150.R</t>
  </si>
  <si>
    <t>trubka plastová PPR vodovodní PN 20 D 16/2,7mm vč.systémových tvarovek</t>
  </si>
  <si>
    <t>-1038856332</t>
  </si>
  <si>
    <t>Poznámka k položce:_x000d_
Jednotková cena zahrnuje i dodávku příslušného typu, profilu a počtu systémových tvarovek dle zhotovitelem zvoleného výrobce !!!</t>
  </si>
  <si>
    <t>160*1,05 'Přepočtené koeficientem množství</t>
  </si>
  <si>
    <t>722176112</t>
  </si>
  <si>
    <t>Montáž potrubí z plastových trub svařovaných polyfuzně D přes 16 do 20 mm</t>
  </si>
  <si>
    <t>1504268402</t>
  </si>
  <si>
    <t>https://podminky.urs.cz/item/CS_URS_2026_01/722176112</t>
  </si>
  <si>
    <t>"dle výpisu vodovodního vnitřního potrubí" 100,0</t>
  </si>
  <si>
    <t>28615152.R</t>
  </si>
  <si>
    <t>trubka plastová PPR vodovodní PN 20 D 20/3,4mm vč.systémových tvarovek</t>
  </si>
  <si>
    <t>-491792546</t>
  </si>
  <si>
    <t>100*1,05 'Přepočtené koeficientem množství</t>
  </si>
  <si>
    <t>722176113</t>
  </si>
  <si>
    <t>Montáž potrubí z plastových trub svařovaných polyfuzně D přes 20 do 25 mm</t>
  </si>
  <si>
    <t>-1714526135</t>
  </si>
  <si>
    <t>https://podminky.urs.cz/item/CS_URS_2026_01/722176113</t>
  </si>
  <si>
    <t>"dle výpisu vodovodního vnitřního potrubí" 180,0</t>
  </si>
  <si>
    <t>28615153.R</t>
  </si>
  <si>
    <t>trubka plastová PPR vodovodní PN 20 D 25/4,2mm vč.systémových tvarovek</t>
  </si>
  <si>
    <t>-1630297928</t>
  </si>
  <si>
    <t>180*1,05 'Přepočtené koeficientem množství</t>
  </si>
  <si>
    <t>722176114</t>
  </si>
  <si>
    <t>Montáž potrubí z plastových trub svařovaných polyfuzně D přes 25 do 32 mm</t>
  </si>
  <si>
    <t>875458403</t>
  </si>
  <si>
    <t>https://podminky.urs.cz/item/CS_URS_2026_01/722176114</t>
  </si>
  <si>
    <t>"dle výpisu vodovodního vnitřního potrubí" 120,0</t>
  </si>
  <si>
    <t>28615155.R</t>
  </si>
  <si>
    <t>trubka plastová PPR vodovodní PN 20 D 32/5,4mm vč.systémových tvarovek</t>
  </si>
  <si>
    <t>-2106302629</t>
  </si>
  <si>
    <t>120*1,05 'Přepočtené koeficientem množství</t>
  </si>
  <si>
    <t>722176115</t>
  </si>
  <si>
    <t>Montáž potrubí z plastových trub svařovaných polyfuzně D přes 32 do 40 mm</t>
  </si>
  <si>
    <t>-900499331</t>
  </si>
  <si>
    <t>https://podminky.urs.cz/item/CS_URS_2026_01/722176115</t>
  </si>
  <si>
    <t>"dle výpisu vodovodního vnitřního potrubí" 60,0</t>
  </si>
  <si>
    <t>28615158.R</t>
  </si>
  <si>
    <t>trubka plastová PPR vodovodní PN 20 D 40/6,7mm vč.systémových tvarovek</t>
  </si>
  <si>
    <t>-1198778926</t>
  </si>
  <si>
    <t>60*1,05 'Přepočtené koeficientem množství</t>
  </si>
  <si>
    <t>722176116</t>
  </si>
  <si>
    <t>Montáž potrubí z plastových trub svařovaných polyfuzně D přes 40 do 50 mm</t>
  </si>
  <si>
    <t>430911018</t>
  </si>
  <si>
    <t>https://podminky.urs.cz/item/CS_URS_2026_01/722176116</t>
  </si>
  <si>
    <t>28615161.R</t>
  </si>
  <si>
    <t>trubka plastová PPR vodovodní PN 20 D 50/8,3mm vč.systémových tvarovek</t>
  </si>
  <si>
    <t>368329528</t>
  </si>
  <si>
    <t>722176117</t>
  </si>
  <si>
    <t>Montáž potrubí z plastových trub svařovaných polyfuzně D přes 50 do 63 mm</t>
  </si>
  <si>
    <t>-491723896</t>
  </si>
  <si>
    <t>https://podminky.urs.cz/item/CS_URS_2026_01/722176117</t>
  </si>
  <si>
    <t>"dle výpisu vodovodního vnitřního potrubí" 70,0</t>
  </si>
  <si>
    <t>28615164.R</t>
  </si>
  <si>
    <t>trubka plastová PPR vodovodní PN 20 D 63/10,5mm vč.systémových tvarovek</t>
  </si>
  <si>
    <t>717410607</t>
  </si>
  <si>
    <t>70*1,05 'Přepočtené koeficientem množství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</si>
  <si>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</si>
  <si>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</si>
  <si>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-1756584516</t>
  </si>
  <si>
    <t>https://podminky.urs.cz/item/CS_URS_2026_01/722181231</t>
  </si>
  <si>
    <t>"potrubí SV DN15" 40,0</t>
  </si>
  <si>
    <t>"potrubí SV DN20" 60,0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</si>
  <si>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</si>
  <si>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</si>
  <si>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178677942</t>
  </si>
  <si>
    <t>https://podminky.urs.cz/item/CS_URS_2026_01/722181232</t>
  </si>
  <si>
    <t>"potrubí SV DN25" 30,0</t>
  </si>
  <si>
    <t>"potrubí SV DN32" 10,0</t>
  </si>
  <si>
    <t>"potrubí SV DN40" 60,0</t>
  </si>
  <si>
    <t>722181233</t>
  </si>
  <si>
    <t>Ochrana potrubí termoizolačními trubicemi z pěnového polyetylenu PE přilepenými v příčných a podélných spojích, tloušťky izolace přes 9 do 13 mm, vnitřního průměru izolace DN přes 45 do 63 mm</t>
  </si>
  <si>
    <t>-1356974906</t>
  </si>
  <si>
    <t>https://podminky.urs.cz/item/CS_URS_2026_01/722181233</t>
  </si>
  <si>
    <t>"potrubí SV DN50" 75,0</t>
  </si>
  <si>
    <t>722181234</t>
  </si>
  <si>
    <t>Ochrana potrubí termoizolačními trubicemi z pěnového polyetylenu PE přilepenými v příčných a podélných spojích, tloušťky izolace přes 9 do 13 mm, vnitřního průměru izolace DN přes 63 do 89 mm</t>
  </si>
  <si>
    <t>-671352394</t>
  </si>
  <si>
    <t>https://podminky.urs.cz/item/CS_URS_2026_01/722181234</t>
  </si>
  <si>
    <t>"potrubí SV DN65" 70,0</t>
  </si>
  <si>
    <t>722181241</t>
  </si>
  <si>
    <t>Ochrana potrubí termoizolačními trubicemi z pěnového polyetylenu PE přilepenými v příčných a podélných spojích, tloušťky izolace přes 13 do 20 mm, vnitřního průměru izolace DN do 22 mm</t>
  </si>
  <si>
    <t>1184766907</t>
  </si>
  <si>
    <t>https://podminky.urs.cz/item/CS_URS_2026_01/722181241</t>
  </si>
  <si>
    <t>"potrubí TV a CV DN15" 120,0</t>
  </si>
  <si>
    <t>"potrubí TV a CV DN20" 40,0</t>
  </si>
  <si>
    <t>722181242</t>
  </si>
  <si>
    <t>Ochrana potrubí termoizolačními trubicemi z pěnového polyetylenu PE přilepenými v příčných a podélných spojích, tloušťky izolace přes 13 do 20 mm, vnitřního průměru izolace DN přes 22 do 45 mm</t>
  </si>
  <si>
    <t>1675931338</t>
  </si>
  <si>
    <t>https://podminky.urs.cz/item/CS_URS_2026_01/722181242</t>
  </si>
  <si>
    <t>"potrubí TV a CV DN25" 150,0</t>
  </si>
  <si>
    <t>"potrubí TV a CV DN32" 110,0</t>
  </si>
  <si>
    <t>722181243</t>
  </si>
  <si>
    <t>Ochrana potrubí termoizolačními trubicemi z pěnového polyetylenu PE přilepenými v příčných a podélných spojích, tloušťky izolace přes 13 do 20 mm, vnitřního průměru izolace DN přes 45 do 63 mm</t>
  </si>
  <si>
    <t>2116839729</t>
  </si>
  <si>
    <t>https://podminky.urs.cz/item/CS_URS_2026_01/722181243</t>
  </si>
  <si>
    <t>"potrubí TV a CV DN50" 45,0</t>
  </si>
  <si>
    <t>722220236</t>
  </si>
  <si>
    <t>Armatury s jedním závitem přechodové tvarovky PPR, PN 20 (SDR 6) s kovovým závitem vnitřním přechodky dGK D 63 x G 2"</t>
  </si>
  <si>
    <t>221322706</t>
  </si>
  <si>
    <t>https://podminky.urs.cz/item/CS_URS_2026_01/722220236</t>
  </si>
  <si>
    <t>722240121</t>
  </si>
  <si>
    <t>Armatury z plastických hmot kohouty (PPR) kulové DN 16</t>
  </si>
  <si>
    <t>958307327</t>
  </si>
  <si>
    <t>https://podminky.urs.cz/item/CS_URS_2026_01/722240121</t>
  </si>
  <si>
    <t>"celkový počet" 20</t>
  </si>
  <si>
    <t>722240122</t>
  </si>
  <si>
    <t>Armatury z plastických hmot kohouty (PPR) kulové DN 20</t>
  </si>
  <si>
    <t>-487976732</t>
  </si>
  <si>
    <t>https://podminky.urs.cz/item/CS_URS_2026_01/722240122</t>
  </si>
  <si>
    <t>"celkový počet" 19</t>
  </si>
  <si>
    <t>722240123</t>
  </si>
  <si>
    <t>Armatury z plastických hmot kohouty (PPR) kulové DN 25</t>
  </si>
  <si>
    <t>-1552880878</t>
  </si>
  <si>
    <t>https://podminky.urs.cz/item/CS_URS_2026_01/722240123</t>
  </si>
  <si>
    <t>"celkový počet" 7</t>
  </si>
  <si>
    <t>722240124</t>
  </si>
  <si>
    <t>Armatury z plastických hmot kohouty (PPR) kulové DN 32</t>
  </si>
  <si>
    <t>-698240225</t>
  </si>
  <si>
    <t>https://podminky.urs.cz/item/CS_URS_2026_01/722240124</t>
  </si>
  <si>
    <t>"celkový počet" 2</t>
  </si>
  <si>
    <t>722240125</t>
  </si>
  <si>
    <t>Armatury z plastických hmot kohouty (PPR) kulové DN 40</t>
  </si>
  <si>
    <t>-1800455005</t>
  </si>
  <si>
    <t>https://podminky.urs.cz/item/CS_URS_2026_01/722240125</t>
  </si>
  <si>
    <t>722240126</t>
  </si>
  <si>
    <t>Armatury z plastických hmot kohouty (PPR) kulové DN 50</t>
  </si>
  <si>
    <t>-130160795</t>
  </si>
  <si>
    <t>https://podminky.urs.cz/item/CS_URS_2026_01/722240126</t>
  </si>
  <si>
    <t>722290234</t>
  </si>
  <si>
    <t>Zkoušky, proplach a desinfekce vodovodního potrubí proplach a desinfekce vodovodního potrubí do DN 80</t>
  </si>
  <si>
    <t>1187057547</t>
  </si>
  <si>
    <t>https://podminky.urs.cz/item/CS_URS_2026_01/722290234</t>
  </si>
  <si>
    <t>"celková délka" 810,0</t>
  </si>
  <si>
    <t>722290246</t>
  </si>
  <si>
    <t>Zkoušky, proplach a desinfekce vodovodního potrubí zkoušky těsnosti vodovodního potrubí plastového do DN 40</t>
  </si>
  <si>
    <t>75048996</t>
  </si>
  <si>
    <t>https://podminky.urs.cz/item/CS_URS_2026_01/722290246</t>
  </si>
  <si>
    <t>"celková délka" 160,0+100,0+180,0+120,0+60,0</t>
  </si>
  <si>
    <t>722290249</t>
  </si>
  <si>
    <t>Zkoušky, proplach a desinfekce vodovodního potrubí zkoušky těsnosti vodovodního potrubí plastového přes DN 40 do DN 90</t>
  </si>
  <si>
    <t>-805076937</t>
  </si>
  <si>
    <t>https://podminky.urs.cz/item/CS_URS_2026_01/722290249</t>
  </si>
  <si>
    <t>"celková délka" 120,0+70,0</t>
  </si>
  <si>
    <t>Stav.příp.722</t>
  </si>
  <si>
    <t>Stavební přípomoce pro vnitřní vodovod</t>
  </si>
  <si>
    <t>1522572228</t>
  </si>
  <si>
    <t>Poznámka k položce:_x000d_
Položka obsahuje náklady na vybourání stávajících konstrukcí v rozsahu nezbytném pro řádné provedení rozvodu vnitřního vodovodu (prostupy, niky, drážky, rýhy apod.) včetně uvedení dotčených konstrukcí do původního stavu a likvidace suti a vybouraných hmot, pokud tyto práce nejsou oceněny jinými položkami rozpočtu. Vzhledem k tomu, že z projektové dokumentace nelze jednoznačně specifikovat jednotlivé typy stávajících konstrukcí (obklad, omítka, dlažba, povlaková krytina apod.), ani rozsah jejich dotčení/poškození v závislosti na použité technologii bourání, je uvedené cena stanovena pouze odborným odhadem !!!</t>
  </si>
  <si>
    <t>998722122</t>
  </si>
  <si>
    <t>Přesun hmot pro vnitřní vodovod stanovený z hmotnosti přesunovaného materiálu vodorovná dopravní vzdálenost do 50 m ruční (bez užití mechanizace) v objektech výšky přes 6 do 12 m</t>
  </si>
  <si>
    <t>-1270578047</t>
  </si>
  <si>
    <t>https://podminky.urs.cz/item/CS_URS_2026_01/998722122</t>
  </si>
  <si>
    <t>725</t>
  </si>
  <si>
    <t>Zdravotechnika - zařizovací předměty</t>
  </si>
  <si>
    <t>725110814</t>
  </si>
  <si>
    <t>Demontáž klozetů kombi</t>
  </si>
  <si>
    <t>607768006</t>
  </si>
  <si>
    <t>https://podminky.urs.cz/item/CS_URS_2026_01/725110814</t>
  </si>
  <si>
    <t>"demontáž stávajících klozetů" 36</t>
  </si>
  <si>
    <t>725112171</t>
  </si>
  <si>
    <t>Zařízení záchodů kombi klozety s hlubokým splachováním odpad vodorovný</t>
  </si>
  <si>
    <t>-849043669</t>
  </si>
  <si>
    <t>https://podminky.urs.cz/item/CS_URS_2026_01/725112171</t>
  </si>
  <si>
    <t>"náhrada poškozených klozetů" 10</t>
  </si>
  <si>
    <t>725119122</t>
  </si>
  <si>
    <t>Zařízení záchodů montáž klozetových mís kombi</t>
  </si>
  <si>
    <t>1212201065</t>
  </si>
  <si>
    <t>https://podminky.urs.cz/item/CS_URS_2026_01/725119122</t>
  </si>
  <si>
    <t>"zpětná montáž stávajících klozetů" 26</t>
  </si>
  <si>
    <t>725121502</t>
  </si>
  <si>
    <t>Pisoárové záchodky keramické bez splachovací nádrže urinál bez odsávání s otvorem pro ventil</t>
  </si>
  <si>
    <t>2007214532</t>
  </si>
  <si>
    <t>https://podminky.urs.cz/item/CS_URS_2026_01/725121502</t>
  </si>
  <si>
    <t>"náhrada poškozených pisoárů" 5</t>
  </si>
  <si>
    <t>725122817</t>
  </si>
  <si>
    <t>Demontáž pisoárů bez nádrže s rohovým ventilem s 1 záchodkem</t>
  </si>
  <si>
    <t>-1051712619</t>
  </si>
  <si>
    <t>https://podminky.urs.cz/item/CS_URS_2026_01/725122817</t>
  </si>
  <si>
    <t>"demontáž stávajících pisoárů" 12</t>
  </si>
  <si>
    <t>725129101</t>
  </si>
  <si>
    <t>Pisoárové záchodky montáž ostatních typů keramických</t>
  </si>
  <si>
    <t>-1706399658</t>
  </si>
  <si>
    <t>https://podminky.urs.cz/item/CS_URS_2026_01/725129101</t>
  </si>
  <si>
    <t>"zpětná montáž stávajících pisoárů" 7</t>
  </si>
  <si>
    <t>725210821</t>
  </si>
  <si>
    <t>Demontáž umyvadel bez výtokových armatur umyvadel</t>
  </si>
  <si>
    <t>-956289069</t>
  </si>
  <si>
    <t>https://podminky.urs.cz/item/CS_URS_2026_01/725210821</t>
  </si>
  <si>
    <t>"demontáž stávajících umyvadel" 59</t>
  </si>
  <si>
    <t>725211615</t>
  </si>
  <si>
    <t>Umyvadla keramická bílá bez výtokových armatur připevněná na stěnu šrouby s krytem na sifon (polosloupem), šířka umyvadla 500 mm</t>
  </si>
  <si>
    <t>-2086261794</t>
  </si>
  <si>
    <t>https://podminky.urs.cz/item/CS_URS_2026_01/725211615</t>
  </si>
  <si>
    <t>"náhrada poškozených umyvadel" 10</t>
  </si>
  <si>
    <t>725219102</t>
  </si>
  <si>
    <t>Umyvadla montáž umyvadel ostatních typů na šrouby</t>
  </si>
  <si>
    <t>1819004705</t>
  </si>
  <si>
    <t>https://podminky.urs.cz/item/CS_URS_2026_01/725219102</t>
  </si>
  <si>
    <t>"zpětná montáž stávajících umyvadel" 49</t>
  </si>
  <si>
    <t>725310821</t>
  </si>
  <si>
    <t>Demontáž dřezů jednodílných bez výtokových armatur na konzolách</t>
  </si>
  <si>
    <t>-1652027662</t>
  </si>
  <si>
    <t>https://podminky.urs.cz/item/CS_URS_2026_01/725310821</t>
  </si>
  <si>
    <t>"demontáž stávajících dřezů" 6</t>
  </si>
  <si>
    <t>725310823</t>
  </si>
  <si>
    <t>Demontáž dřezů jednodílných bez výtokových armatur vestavěných v kuchyňských sestavách</t>
  </si>
  <si>
    <t>4236013</t>
  </si>
  <si>
    <t>https://podminky.urs.cz/item/CS_URS_2026_01/725310823</t>
  </si>
  <si>
    <t>"demontáž dřezu v kuchyňské lince" 1</t>
  </si>
  <si>
    <t>725319111</t>
  </si>
  <si>
    <t>Dřezy bez výtokových armatur montáž dřezů ostatních typů</t>
  </si>
  <si>
    <t>1803326649</t>
  </si>
  <si>
    <t>https://podminky.urs.cz/item/CS_URS_2026_01/725319111</t>
  </si>
  <si>
    <t>"zpětná montáž dřezů" 7</t>
  </si>
  <si>
    <t>725330820</t>
  </si>
  <si>
    <t>Demontáž výlevek bez výtokových armatur a bez nádrže a splachovacího potrubí keramických</t>
  </si>
  <si>
    <t>-437702038</t>
  </si>
  <si>
    <t>https://podminky.urs.cz/item/CS_URS_2026_01/725330820</t>
  </si>
  <si>
    <t>"demontáž stávajících výlevek" 5</t>
  </si>
  <si>
    <t>725339111</t>
  </si>
  <si>
    <t>Výlevky montáž výlevky</t>
  </si>
  <si>
    <t>1436332553</t>
  </si>
  <si>
    <t>https://podminky.urs.cz/item/CS_URS_2026_01/725339111</t>
  </si>
  <si>
    <t>"zpětná montáž stávajících výlevek" 5</t>
  </si>
  <si>
    <t>725531101</t>
  </si>
  <si>
    <t>Elektrické ohřívače zásobníkové beztlakové přepadové objem nádrže (příkon) 5 l (2,0 kW)</t>
  </si>
  <si>
    <t>1063673933</t>
  </si>
  <si>
    <t>https://podminky.urs.cz/item/CS_URS_2026_01/725531101</t>
  </si>
  <si>
    <t>725810811</t>
  </si>
  <si>
    <t>Demontáž výtokových ventilů nástěnných</t>
  </si>
  <si>
    <t>-2129260326</t>
  </si>
  <si>
    <t>https://podminky.urs.cz/item/CS_URS_2026_01/725810811</t>
  </si>
  <si>
    <t>"demontáž pisoárových ventilů" 12</t>
  </si>
  <si>
    <t>725819201</t>
  </si>
  <si>
    <t>Ventily montáž ventilů ostatních typů nástěnných G 1/2"</t>
  </si>
  <si>
    <t>1109159935</t>
  </si>
  <si>
    <t>https://podminky.urs.cz/item/CS_URS_2026_01/725819201</t>
  </si>
  <si>
    <t>"zpětná montáž pisoárových ventilů" 7</t>
  </si>
  <si>
    <t>"montáž nových pisoárových ventilů" 5</t>
  </si>
  <si>
    <t>QK100</t>
  </si>
  <si>
    <t>pisoárový ventil G1/2" CR QK100 chrom, doba výtoku 8sec.</t>
  </si>
  <si>
    <t>512041048</t>
  </si>
  <si>
    <t>"ventily nových pisoárů" 5</t>
  </si>
  <si>
    <t>725820801</t>
  </si>
  <si>
    <t>Demontáž baterií nástěnných do G 3/4</t>
  </si>
  <si>
    <t>2011312197</t>
  </si>
  <si>
    <t>https://podminky.urs.cz/item/CS_URS_2026_01/725820801</t>
  </si>
  <si>
    <t>"demontáž baterií umyvadlových" 59</t>
  </si>
  <si>
    <t>"demontáž baterií dřezových" 9</t>
  </si>
  <si>
    <t>"demontáž baterií výlevek" 5</t>
  </si>
  <si>
    <t>"demontáž baterií sprchových" 5</t>
  </si>
  <si>
    <t>725822611</t>
  </si>
  <si>
    <t>Baterie umyvadlové stojánkové pákové bez výpusti</t>
  </si>
  <si>
    <t>2092368145</t>
  </si>
  <si>
    <t>https://podminky.urs.cz/item/CS_URS_2026_01/725822611</t>
  </si>
  <si>
    <t>"baterie nových umyvadel" 10</t>
  </si>
  <si>
    <t>725829101</t>
  </si>
  <si>
    <t>Baterie dřezové montáž ostatních typů nástěnných pákových nebo klasických</t>
  </si>
  <si>
    <t>408614783</t>
  </si>
  <si>
    <t>https://podminky.urs.cz/item/CS_URS_2026_01/725829101</t>
  </si>
  <si>
    <t>"zpětná montáž baterií dřezových a výlevek" 9+5</t>
  </si>
  <si>
    <t>725829121</t>
  </si>
  <si>
    <t>Baterie umyvadlové montáž ostatních typů nástěnných pákových nebo klasických</t>
  </si>
  <si>
    <t>45277201</t>
  </si>
  <si>
    <t>https://podminky.urs.cz/item/CS_URS_2026_01/725829121</t>
  </si>
  <si>
    <t>"zpětná montáž baterií umyvadlových" 49</t>
  </si>
  <si>
    <t>725849411</t>
  </si>
  <si>
    <t>Baterie sprchové montáž nástěnných baterií s nastavitelnou výškou sprchy</t>
  </si>
  <si>
    <t>-1996777840</t>
  </si>
  <si>
    <t>https://podminky.urs.cz/item/CS_URS_2026_01/725849411</t>
  </si>
  <si>
    <t>"zpětná montáž baterií sprchových" 5</t>
  </si>
  <si>
    <t>725860811</t>
  </si>
  <si>
    <t>Demontáž zápachových uzávěrek pro zařizovací předměty jednoduchých</t>
  </si>
  <si>
    <t>-1113836805</t>
  </si>
  <si>
    <t>https://podminky.urs.cz/item/CS_URS_2026_01/725860811</t>
  </si>
  <si>
    <t>"demontáž zápachových uzávěrek umyvadlových" 59</t>
  </si>
  <si>
    <t>"demontáž zápachových uzávěrek dřezových" 9</t>
  </si>
  <si>
    <t>725861102</t>
  </si>
  <si>
    <t>Zápachové uzávěrky zařizovacích předmětů pro umyvadla DN 40</t>
  </si>
  <si>
    <t>-538088172</t>
  </si>
  <si>
    <t>https://podminky.urs.cz/item/CS_URS_2026_01/725861102</t>
  </si>
  <si>
    <t>"zápachové uzávěrky nových umyvadel" 10</t>
  </si>
  <si>
    <t>725865411</t>
  </si>
  <si>
    <t>Zápachové uzávěrky zařizovacích předmětů pro pisoáry DN 32/40</t>
  </si>
  <si>
    <t>1959043477</t>
  </si>
  <si>
    <t>https://podminky.urs.cz/item/CS_URS_2026_01/725865411</t>
  </si>
  <si>
    <t>"zápachové uzávěrky nových pisoárů" 5</t>
  </si>
  <si>
    <t>725869101</t>
  </si>
  <si>
    <t>Zápachové uzávěrky zařizovacích předmětů montáž zápachových uzávěrek umyvadlových do DN 40</t>
  </si>
  <si>
    <t>-259723906</t>
  </si>
  <si>
    <t>https://podminky.urs.cz/item/CS_URS_2026_01/725869101</t>
  </si>
  <si>
    <t>"zpětná montáž zápachových uzávěrek umyvadlových" 49</t>
  </si>
  <si>
    <t>725869203</t>
  </si>
  <si>
    <t>Zápachové uzávěrky zařizovacích předmětů montáž zápachových uzávěrek dřezových jednodílných DN 40</t>
  </si>
  <si>
    <t>-438921725</t>
  </si>
  <si>
    <t>https://podminky.urs.cz/item/CS_URS_2026_01/725869203</t>
  </si>
  <si>
    <t>"zpětná montáž zápachových uzávěrek dřezových" 9</t>
  </si>
  <si>
    <t>Stav.příp.725</t>
  </si>
  <si>
    <t>Stavební přípomoce pro zařizovací předměty</t>
  </si>
  <si>
    <t>-1643711180</t>
  </si>
  <si>
    <t>Poznámka k položce:_x000d_
Položka obsahuje náklady na vybourání stávajících konstrukcí v rozsahu nezbytném pro demontáž a zpětnou montáž zažizovacích předmětů ZTI (prostupy, niky, drážky, rýhy apod.) včetně uvedení dotčených konstrukcí do původního stavu a likvidace suti a vybouraných hmot, pokud tyto práce nejsou oceněny jinými položkami rozpočtu. Vzhledem k tomu, že z projektové dokumentace nelze jednoznačně specifikovat jednotlivé typy stávajících konstrukcí (obklad, omítka, dlažba, povlaková krytina apod.), ani rozsah jejich dotčení/poškození v závislosti na použité technologii bourání, je uvedené cena stanovena pouze odborným odhadem !!!</t>
  </si>
  <si>
    <t>998725122</t>
  </si>
  <si>
    <t>Přesun hmot pro zařizovací předměty stanovený z hmotnosti přesunovaného materiálu vodorovná dopravní vzdálenost do 50 m ruční (bez užití mechanizace) v objektech výšky přes 6 do 12 m</t>
  </si>
  <si>
    <t>13747339</t>
  </si>
  <si>
    <t>https://podminky.urs.cz/item/CS_URS_2026_01/998725122</t>
  </si>
  <si>
    <t>HZS2211</t>
  </si>
  <si>
    <t>Hodinové zúčtovací sazby profesí PSV provádění stavebních instalací instalatér</t>
  </si>
  <si>
    <t>1648302584</t>
  </si>
  <si>
    <t>https://podminky.urs.cz/item/CS_URS_2026_01/HZS2211</t>
  </si>
  <si>
    <t>"rezerva pro nespecifikované práce na stávajících rozvodech ZTI a zařizovacích předmětech" 200,0</t>
  </si>
  <si>
    <t>SO 102.B - Rekonstrukce ZTI v pavilonu B</t>
  </si>
  <si>
    <t>1998008292</t>
  </si>
  <si>
    <t>"výkop rýhy pro vnější část vodovodního potrubí vč.rozšíření pro VŠ" 1,2*0,8*1,75+1,5*1,5*1,75</t>
  </si>
  <si>
    <t>2011857170</t>
  </si>
  <si>
    <t>"pažení rýhy pro vnější část vodovodního potrubí" 1,2*2*1,75</t>
  </si>
  <si>
    <t>1445139246</t>
  </si>
  <si>
    <t>-1570131601</t>
  </si>
  <si>
    <t>"odvoz přebytečného objemu výkopku" 0,144+0,313+0,384+1,0</t>
  </si>
  <si>
    <t>-339618029</t>
  </si>
  <si>
    <t>1,841*3 'Přepočtené koeficientem množství</t>
  </si>
  <si>
    <t>-1305174155</t>
  </si>
  <si>
    <t>1436587118</t>
  </si>
  <si>
    <t>"nakládní přebytečného objemu výkopku" 0,144+0,313+0,384+1,0</t>
  </si>
  <si>
    <t>-1116484523</t>
  </si>
  <si>
    <t>"uložení přebytečného objemu výkopku" 0,144+0,313+0,384+1,0</t>
  </si>
  <si>
    <t>1,841*1,85 'Přepočtené koeficientem množství</t>
  </si>
  <si>
    <t>-1905203288</t>
  </si>
  <si>
    <t>"zpětný zásyp rýhy" 5,618-3,406</t>
  </si>
  <si>
    <t>-28168451</t>
  </si>
  <si>
    <t>"obsyp potrubí" 1,2*0,8*0,40</t>
  </si>
  <si>
    <t>-585089946</t>
  </si>
  <si>
    <t>0,384*2 'Přepočtené koeficientem množství</t>
  </si>
  <si>
    <t>-596554104</t>
  </si>
  <si>
    <t>"lože pod potrubí" 1,2*0,8*0,15</t>
  </si>
  <si>
    <t>452311141</t>
  </si>
  <si>
    <t>Podkladní a zajišťovací konstrukce z betonu prostého v otevřeném výkopu bez zvýšených nároků na prostředí desky pod potrubí, stoky a drobné objekty z betonu tř. C 16/20</t>
  </si>
  <si>
    <t>-443432996</t>
  </si>
  <si>
    <t>https://podminky.urs.cz/item/CS_URS_2026_01/452311141</t>
  </si>
  <si>
    <t>"podkladní deska VŠ" 1,25*1,25*0,20</t>
  </si>
  <si>
    <t>452351111</t>
  </si>
  <si>
    <t>Bednění podkladních a zajišťovacích konstrukcí v otevřeném výkopu desek nebo sedlových loží pod potrubí, stoky a drobné objekty zřízení</t>
  </si>
  <si>
    <t>-1720710958</t>
  </si>
  <si>
    <t>https://podminky.urs.cz/item/CS_URS_2026_01/452351111</t>
  </si>
  <si>
    <t>"podkladní deska VŠ" 1,25*4*0,20</t>
  </si>
  <si>
    <t>452351112</t>
  </si>
  <si>
    <t>Bednění podkladních a zajišťovacích konstrukcí v otevřeném výkopu desek nebo sedlových loží pod potrubí, stoky a drobné objekty odstranění</t>
  </si>
  <si>
    <t>-110529513</t>
  </si>
  <si>
    <t>https://podminky.urs.cz/item/CS_URS_2026_01/452351112</t>
  </si>
  <si>
    <t>1839565539</t>
  </si>
  <si>
    <t>"zpětná úprava podlahových kanálků" 99,5*0,10*0,10</t>
  </si>
  <si>
    <t>-1588761466</t>
  </si>
  <si>
    <t>"vyrovnání pod tepelnou izolaci podlahy drážky pro uložení potrubí SV+TV+CV" 99,5*0,10</t>
  </si>
  <si>
    <t>871181211</t>
  </si>
  <si>
    <t>Montáž vodovodního potrubí z polyetylenu PE100 RC v otevřeném výkopu svařovaných elektrotvarovkou SDR 11/PN16 d 50 x 4,6 mm</t>
  </si>
  <si>
    <t>1133369549</t>
  </si>
  <si>
    <t>https://podminky.urs.cz/item/CS_URS_2026_01/871181211</t>
  </si>
  <si>
    <t>"nové potrubí z VŠ do objektu B" 2,0</t>
  </si>
  <si>
    <t>28613526</t>
  </si>
  <si>
    <t>potrubí vodovodní třívrstvé PE100 RC SDR11 50x4,60mm</t>
  </si>
  <si>
    <t>1044352949</t>
  </si>
  <si>
    <t>2*1,015 'Přepočtené koeficientem množství</t>
  </si>
  <si>
    <t>877181101</t>
  </si>
  <si>
    <t>Montáž tvarovek na vodovodním plastovém potrubí z polyetylenu PE 100 elektrotvarovek SDR 11/PN16 spojek, oblouků nebo redukcí d 50</t>
  </si>
  <si>
    <t>1308227320</t>
  </si>
  <si>
    <t>https://podminky.urs.cz/item/CS_URS_2026_01/877181101</t>
  </si>
  <si>
    <t>NCL.612584</t>
  </si>
  <si>
    <t xml:space="preserve">přechodový kus PE-HD / ocel vnější závit, elektro USTN d50 / R 1 1/2", PE100, SDR11, </t>
  </si>
  <si>
    <t>1341578567</t>
  </si>
  <si>
    <t>"přechod potrubí HDPE/PPR" 2</t>
  </si>
  <si>
    <t>893811111</t>
  </si>
  <si>
    <t>Osazení vodoměrné šachty z polypropylenu PP samonosné pro běžné zatížení hranaté, půdorysné plochy do 1,1 m2, světlé hloubky do 1,2 m</t>
  </si>
  <si>
    <t>1985668180</t>
  </si>
  <si>
    <t>https://podminky.urs.cz/item/CS_URS_2026_01/893811111</t>
  </si>
  <si>
    <t>56230551</t>
  </si>
  <si>
    <t>šachta plastová vodoměrná samonosná hranatá 0,9/1,2/1,2m</t>
  </si>
  <si>
    <t>1470720383</t>
  </si>
  <si>
    <t>893812215</t>
  </si>
  <si>
    <t>Ventilová šachta standardní obdélníková, výšky 30 cm rozměru do 50x38 cm</t>
  </si>
  <si>
    <t>-1400468091</t>
  </si>
  <si>
    <t>https://podminky.urs.cz/item/CS_URS_2026_01/893812215</t>
  </si>
  <si>
    <t>"ventilová šachta v chodbě" 1</t>
  </si>
  <si>
    <t>-1533956256</t>
  </si>
  <si>
    <t>"separační řez pro bourání podlahových kanálů" 99,5*2</t>
  </si>
  <si>
    <t>974042553</t>
  </si>
  <si>
    <t>Vysekání rýh v betonové nebo jiné monolitické dlažbě s betonovým podkladem do hl. 100 mm a šířky do 100 mm</t>
  </si>
  <si>
    <t>-1424025665</t>
  </si>
  <si>
    <t>https://podminky.urs.cz/item/CS_URS_2026_01/974042553</t>
  </si>
  <si>
    <t>"podlahové drážky pro uložení potrubí SV" 99,5</t>
  </si>
  <si>
    <t>-560207679</t>
  </si>
  <si>
    <t>-910212842</t>
  </si>
  <si>
    <t>494682166</t>
  </si>
  <si>
    <t>3,809*3 'Přepočtené koeficientem množství</t>
  </si>
  <si>
    <t>1120545780</t>
  </si>
  <si>
    <t>1858660700</t>
  </si>
  <si>
    <t>-956180982</t>
  </si>
  <si>
    <t>370604451</t>
  </si>
  <si>
    <t>348682176</t>
  </si>
  <si>
    <t>"dle výpisu vodovodního vnitřního potrubí" 80,0</t>
  </si>
  <si>
    <t>-174407587</t>
  </si>
  <si>
    <t>80*1,05 'Přepočtené koeficientem množství</t>
  </si>
  <si>
    <t>-1058796015</t>
  </si>
  <si>
    <t>"dle výpisu vodovodního vnitřního potrubí" 63,0</t>
  </si>
  <si>
    <t>348544204</t>
  </si>
  <si>
    <t>63*1,05 'Přepočtené koeficientem množství</t>
  </si>
  <si>
    <t>-158589975</t>
  </si>
  <si>
    <t>"dle výpisu vodovodního vnitřního potrubí" 12,0</t>
  </si>
  <si>
    <t>-1102843641</t>
  </si>
  <si>
    <t>12*1,05 'Přepočtené koeficientem množství</t>
  </si>
  <si>
    <t>-1459942945</t>
  </si>
  <si>
    <t>"potrubí SV DN15" 52,0</t>
  </si>
  <si>
    <t>"potrubí SV DN20" 80,0</t>
  </si>
  <si>
    <t>1497507693</t>
  </si>
  <si>
    <t>"potrubí SV DN40" 63,0</t>
  </si>
  <si>
    <t>799654158</t>
  </si>
  <si>
    <t>"potrubí SV DN50" 12,0</t>
  </si>
  <si>
    <t>1611719484</t>
  </si>
  <si>
    <t>"potrubí TV" 48,0</t>
  </si>
  <si>
    <t>722220235</t>
  </si>
  <si>
    <t>Armatury s jedním závitem přechodové tvarovky PPR, PN 20 (SDR 6) s kovovým závitem vnitřním přechodky dGK D 50 x G 6/4"</t>
  </si>
  <si>
    <t>-1774148019</t>
  </si>
  <si>
    <t>https://podminky.urs.cz/item/CS_URS_2026_01/722220235</t>
  </si>
  <si>
    <t>722232048</t>
  </si>
  <si>
    <t>Armatury se dvěma závity kulové kohouty PN 42 do 185 °C přímé vnitřní závit G 2"</t>
  </si>
  <si>
    <t>2138708445</t>
  </si>
  <si>
    <t>https://podminky.urs.cz/item/CS_URS_2026_01/722232048</t>
  </si>
  <si>
    <t>"celkový počet - VŠ" 2</t>
  </si>
  <si>
    <t>2098989931</t>
  </si>
  <si>
    <t>"celkový počet - ventilová šachta" 2</t>
  </si>
  <si>
    <t>722262212</t>
  </si>
  <si>
    <t>Vodoměry pro vodu do 40°C závitové horizontální jednovtokové suchoběžné G 1/2" x 110 mm Qn 1,5</t>
  </si>
  <si>
    <t>581014704</t>
  </si>
  <si>
    <t>https://podminky.urs.cz/item/CS_URS_2026_01/722262212</t>
  </si>
  <si>
    <t>722270105</t>
  </si>
  <si>
    <t>Vodoměrové sestavy závitové G 2"</t>
  </si>
  <si>
    <t>1322403893</t>
  </si>
  <si>
    <t>https://podminky.urs.cz/item/CS_URS_2026_01/722270105</t>
  </si>
  <si>
    <t>1211986041</t>
  </si>
  <si>
    <t>"celková délka" 255,0</t>
  </si>
  <si>
    <t>1286051157</t>
  </si>
  <si>
    <t>"celková délka" 100,0+80,0+63,0</t>
  </si>
  <si>
    <t>-1550291332</t>
  </si>
  <si>
    <t>"celková délka" 12,0</t>
  </si>
  <si>
    <t>-1452423317</t>
  </si>
  <si>
    <t>998722212</t>
  </si>
  <si>
    <t>Přesun hmot pro vnitřní vodovod stanovený procentní sazbou (%) z ceny vodorovná dopravní vzdálenost do 50 m s omezením mechanizace v objektech výšky přes 6 do 12 m</t>
  </si>
  <si>
    <t>-863270986</t>
  </si>
  <si>
    <t>https://podminky.urs.cz/item/CS_URS_2026_01/998722212</t>
  </si>
  <si>
    <t>-524464449</t>
  </si>
  <si>
    <t>"demontáž stávajících klozetů" 22</t>
  </si>
  <si>
    <t>-104583859</t>
  </si>
  <si>
    <t>"zpětná montáž stávajících klozetů" 22</t>
  </si>
  <si>
    <t>1624767595</t>
  </si>
  <si>
    <t>"demontáž stávajících pisoárů" 8</t>
  </si>
  <si>
    <t>-1709992574</t>
  </si>
  <si>
    <t>"zpětná montáž stávajících pisoárů" 8</t>
  </si>
  <si>
    <t>637894232</t>
  </si>
  <si>
    <t>"demontáž stávajících umyvadel" 28</t>
  </si>
  <si>
    <t>858230152</t>
  </si>
  <si>
    <t>"zpětná montáž stávajících umyvadel" 28</t>
  </si>
  <si>
    <t>-216765424</t>
  </si>
  <si>
    <t>1237278913</t>
  </si>
  <si>
    <t>"zpětná montáž dřezu" 1</t>
  </si>
  <si>
    <t>1031121709</t>
  </si>
  <si>
    <t>"demontáž stávajících výlevek" 4</t>
  </si>
  <si>
    <t>144668591</t>
  </si>
  <si>
    <t>"zpětná montáž stávajících výlevek" 4</t>
  </si>
  <si>
    <t>187968047</t>
  </si>
  <si>
    <t>-2059578416</t>
  </si>
  <si>
    <t>"demontáž pisoárových ventilů" 8</t>
  </si>
  <si>
    <t>1601378455</t>
  </si>
  <si>
    <t>"zpětná montáž pisoárových ventilů" 8</t>
  </si>
  <si>
    <t>744898457</t>
  </si>
  <si>
    <t>"demontáž baterií umyvadlových" 28</t>
  </si>
  <si>
    <t>"demontáž baterií dřezových" 1</t>
  </si>
  <si>
    <t>"demontáž baterií výlevek" 4</t>
  </si>
  <si>
    <t>"demontáž baterií sprchových" 4</t>
  </si>
  <si>
    <t>1024985720</t>
  </si>
  <si>
    <t>"zpětná montáž baterií dřezových a výlevek" 1+4</t>
  </si>
  <si>
    <t>678236912</t>
  </si>
  <si>
    <t>"zpětná montáž baterií umyvadlových" 28</t>
  </si>
  <si>
    <t>-198034161</t>
  </si>
  <si>
    <t>"zpětná montáž baterií sprchových" 4</t>
  </si>
  <si>
    <t>-409740021</t>
  </si>
  <si>
    <t>"demontáž zápachových uzávěrek umyvadlových" 28</t>
  </si>
  <si>
    <t>"demontáž zápachových uzávěrek dřezových" 1</t>
  </si>
  <si>
    <t>976184189</t>
  </si>
  <si>
    <t>"zpětná montáž zápachových uzávěrek umyvadlových" 28</t>
  </si>
  <si>
    <t>1216825316</t>
  </si>
  <si>
    <t>"zpětná montáž zápachové uzávěrky dřezové" 1</t>
  </si>
  <si>
    <t>1349427586</t>
  </si>
  <si>
    <t>Poznámka k položce:_x000d_
Položka obsahuje náklady na vybourání stávajících konstrukcí v rozsahu nezbytném pro demontáž a zpětnou montáž zařizovacích předmětů ZTI (prostupy, niky, drážky, rýhy apod.) včetně uvedení dotčených konstrukcí do původního stavu a likvidace suti a vybouraných hmot, pokud tyto práce nejsou oceněny jinými položkami rozpočtu. Vzhledem k tomu, že z projektové dokumentace nelze jednoznačně specifikovat jednotlivé typy stávajících konstrukcí (obklad, omítka, dlažba, povlaková krytina apod.), ani rozsah jejich dotčení/poškození v závislosti na použité technologii bourání, je uvedené cena stanovena pouze odborným odhadem !!!</t>
  </si>
  <si>
    <t>998725212</t>
  </si>
  <si>
    <t>Přesun hmot pro zařizovací předměty stanovený procentní sazbou (%) z ceny vodorovná dopravní vzdálenost do 50 m s omezením mechanizace v objektech výšky přes 6 do 12 m</t>
  </si>
  <si>
    <t>-1797833681</t>
  </si>
  <si>
    <t>https://podminky.urs.cz/item/CS_URS_2026_01/998725212</t>
  </si>
  <si>
    <t>-1887439690</t>
  </si>
  <si>
    <t>"rezerva pro nespecifikované práce na stávajících rozvodech ZTI a zařizovacích předmětech" 130,0</t>
  </si>
  <si>
    <t>SO 103 - Rekonstrukce ÚT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</si>
  <si>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</si>
  <si>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</si>
  <si>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</si>
  <si>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</si>
  <si>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997006012</t>
  </si>
  <si>
    <t>Úprava stavebního odpadu třídění a separace jednotlivých kategorií ruční</t>
  </si>
  <si>
    <t>-1072824983</t>
  </si>
  <si>
    <t>https://podminky.urs.cz/item/CS_URS_2026_01/997006012</t>
  </si>
  <si>
    <t>-1511822590</t>
  </si>
  <si>
    <t>-2132803806</t>
  </si>
  <si>
    <t>1796907028</t>
  </si>
  <si>
    <t>51,822*14 'Přepočtené koeficientem množství</t>
  </si>
  <si>
    <t>1509032958</t>
  </si>
  <si>
    <t>Kalkulace 997-001</t>
  </si>
  <si>
    <t xml:space="preserve">odpočet za odprodej ocelového odpadu </t>
  </si>
  <si>
    <t>1268897254</t>
  </si>
  <si>
    <t>"ocelové rozdělovače, potrubí, armatury a otopná tělesa" 1,619+6,813+1,955+2,371</t>
  </si>
  <si>
    <t>Kalkulace 997-002</t>
  </si>
  <si>
    <t xml:space="preserve">odpočet za odprodej litinového odpadu </t>
  </si>
  <si>
    <t>168055078</t>
  </si>
  <si>
    <t>"litinová otopná tělesa" 33,32</t>
  </si>
  <si>
    <t>713410833</t>
  </si>
  <si>
    <t>Odstranění tepelné izolace potrubí a ohybů pásy nebo rohožemi s povrchovou úpravou hliníkovou fólií připevněnými ocelovým drátem potrubí, tloušťka izolace přes 50 mm</t>
  </si>
  <si>
    <t>6941875</t>
  </si>
  <si>
    <t>https://podminky.urs.cz/item/CS_URS_2026_01/713410833</t>
  </si>
  <si>
    <t>"dle samostatného výkazu výměr ÚT" 800,0</t>
  </si>
  <si>
    <t>713463411</t>
  </si>
  <si>
    <t>Montáž izolace tepelné potrubí a ohybů tvarovkami nebo deskami potrubními pouzdry návlekovými izolačními hadicemi potrubí a ohybů</t>
  </si>
  <si>
    <t>-120944051</t>
  </si>
  <si>
    <t>https://podminky.urs.cz/item/CS_URS_2026_01/713463411</t>
  </si>
  <si>
    <t>28377093</t>
  </si>
  <si>
    <t>pouzdro izolační potrubní z pěnového polyetylenu 15/6mm</t>
  </si>
  <si>
    <t>1338114761</t>
  </si>
  <si>
    <t>"dle samostatného výkazu výměr ÚT" 226,0</t>
  </si>
  <si>
    <t>28377096</t>
  </si>
  <si>
    <t>pouzdro izolační potrubní z pěnového polyetylenu 15/20mm</t>
  </si>
  <si>
    <t>1439492937</t>
  </si>
  <si>
    <t>"dle samostatného výkazu výměr ÚT" 216,0</t>
  </si>
  <si>
    <t>28377100</t>
  </si>
  <si>
    <t>pouzdro izolační potrubní z pěnového polyetylenu 18/6mm</t>
  </si>
  <si>
    <t>1660025760</t>
  </si>
  <si>
    <t>"dle samostatného výkazu výměr ÚT" 108,0</t>
  </si>
  <si>
    <t>28377102</t>
  </si>
  <si>
    <t>pouzdro izolační potrubní z pěnového polyetylenu 22/6mm</t>
  </si>
  <si>
    <t>754656504</t>
  </si>
  <si>
    <t>"dle samostatného výkazu výměr ÚT" 54,0</t>
  </si>
  <si>
    <t>28377109</t>
  </si>
  <si>
    <t>pouzdro izolační potrubní z pěnového polyetylenu 28/6mm</t>
  </si>
  <si>
    <t>1491832656</t>
  </si>
  <si>
    <t>"dle samostatného výkazu výměr ÚT" 27,2</t>
  </si>
  <si>
    <t>28377113</t>
  </si>
  <si>
    <t>pouzdro izolační potrubní z pěnového polyetylenu 35/6mm</t>
  </si>
  <si>
    <t>-532751506</t>
  </si>
  <si>
    <t>"dle samostatného výkazu výměr ÚT" 40,0</t>
  </si>
  <si>
    <t>28377063</t>
  </si>
  <si>
    <t>pouzdro izolační potrubní z pěnového polyetylenu 45/25mm</t>
  </si>
  <si>
    <t>1345238507</t>
  </si>
  <si>
    <t>"dle samostatného výkazu výměr ÚT" 112,0</t>
  </si>
  <si>
    <t>28377065</t>
  </si>
  <si>
    <t>pouzdro izolační potrubní z pěnového polyetylenu 54/25mm</t>
  </si>
  <si>
    <t>-1619370467</t>
  </si>
  <si>
    <t>"dle samostatného výkazu výměr ÚT" 166,0</t>
  </si>
  <si>
    <t>28377067</t>
  </si>
  <si>
    <t>pouzdro izolační potrubní z pěnového polyetylenu 63/25mm</t>
  </si>
  <si>
    <t>-259376229</t>
  </si>
  <si>
    <t>"dle samostatného výkazu výměr ÚT" 91,0</t>
  </si>
  <si>
    <t>28377080</t>
  </si>
  <si>
    <t>pouzdro izolační potrubní z pěnového polyetylenu 110/25mm</t>
  </si>
  <si>
    <t>-1964037907</t>
  </si>
  <si>
    <t>"dle samostatného výkazu výměr ÚT" 8,0</t>
  </si>
  <si>
    <t>998713312</t>
  </si>
  <si>
    <t>Přesun hmot pro izolace tepelné stanovený procentní sazbou (%) z ceny vodorovná dopravní vzdálenost do 50 m ruční (bez užití mechanizace) v objektech výšky přes 6 m do 12 m</t>
  </si>
  <si>
    <t>-1618748317</t>
  </si>
  <si>
    <t>https://podminky.urs.cz/item/CS_URS_2026_01/998713312</t>
  </si>
  <si>
    <t>732</t>
  </si>
  <si>
    <t>Ústřední vytápění - strojovny</t>
  </si>
  <si>
    <t>732110812</t>
  </si>
  <si>
    <t>Demontáž těles rozdělovačů a sběračů přes 100 do DN 200</t>
  </si>
  <si>
    <t>-979732817</t>
  </si>
  <si>
    <t>https://podminky.urs.cz/item/CS_URS_2026_01/732110812</t>
  </si>
  <si>
    <t>"dle samostatného výkazu výměr ÚT" 4,0</t>
  </si>
  <si>
    <t>732110813</t>
  </si>
  <si>
    <t>Demontáž těles rozdělovačů a sběračů přes 200 do DN 300</t>
  </si>
  <si>
    <t>-1000385544</t>
  </si>
  <si>
    <t>https://podminky.urs.cz/item/CS_URS_2026_01/732110813</t>
  </si>
  <si>
    <t>"dle samostatného výkazu výměr ÚT" 6,0</t>
  </si>
  <si>
    <t>733</t>
  </si>
  <si>
    <t>Ústřední vytápění - rozvodné potrubí</t>
  </si>
  <si>
    <t>733110803</t>
  </si>
  <si>
    <t>Demontáž potrubí z trubek ocelových závitových DN do 15</t>
  </si>
  <si>
    <t>-189350426</t>
  </si>
  <si>
    <t>https://podminky.urs.cz/item/CS_URS_2026_01/733110803</t>
  </si>
  <si>
    <t>"dle samostatného výkazu výměr ÚT" 400,0</t>
  </si>
  <si>
    <t>733110806</t>
  </si>
  <si>
    <t>Demontáž potrubí z trubek ocelových závitových DN přes 15 do 32</t>
  </si>
  <si>
    <t>1500110508</t>
  </si>
  <si>
    <t>https://podminky.urs.cz/item/CS_URS_2026_01/733110806</t>
  </si>
  <si>
    <t>733110808</t>
  </si>
  <si>
    <t>Demontáž potrubí z trubek ocelových závitových DN přes 32 do 50</t>
  </si>
  <si>
    <t>-322164446</t>
  </si>
  <si>
    <t>https://podminky.urs.cz/item/CS_URS_2026_01/733110808</t>
  </si>
  <si>
    <t>"dle samostatného výkazu výměr ÚT" 100,0</t>
  </si>
  <si>
    <t>733110810</t>
  </si>
  <si>
    <t>Demontáž potrubí z trubek ocelových závitových DN přes 50 do 80</t>
  </si>
  <si>
    <t>-1996809823</t>
  </si>
  <si>
    <t>https://podminky.urs.cz/item/CS_URS_2026_01/733110810</t>
  </si>
  <si>
    <t>733120832</t>
  </si>
  <si>
    <t>Demontáž potrubí z trubek ocelových hladkých Ø přes 89 do 133</t>
  </si>
  <si>
    <t>761304751</t>
  </si>
  <si>
    <t>https://podminky.urs.cz/item/CS_URS_2026_01/733120832</t>
  </si>
  <si>
    <t>733120836</t>
  </si>
  <si>
    <t>Demontáž potrubí z trubek ocelových hladkých Ø přes 133 do 159</t>
  </si>
  <si>
    <t>1922016079</t>
  </si>
  <si>
    <t>https://podminky.urs.cz/item/CS_URS_2026_01/733120836</t>
  </si>
  <si>
    <t>733121218</t>
  </si>
  <si>
    <t>Potrubí z trubek ocelových hladkých spojovaných svařováním černých bezešvých v kotelnách a strojovnách Ø 57/3,2</t>
  </si>
  <si>
    <t>1851948467</t>
  </si>
  <si>
    <t>https://podminky.urs.cz/item/CS_URS_2026_01/733121218</t>
  </si>
  <si>
    <t>"dle samostatného výkazu výměr ÚT" 2,0</t>
  </si>
  <si>
    <t>733121228</t>
  </si>
  <si>
    <t>Potrubí z trubek ocelových hladkých spojovaných svařováním černých bezešvých v kotelnách a strojovnách Ø 108/4,0</t>
  </si>
  <si>
    <t>-15380291</t>
  </si>
  <si>
    <t>https://podminky.urs.cz/item/CS_URS_2026_01/733121228</t>
  </si>
  <si>
    <t>733124122</t>
  </si>
  <si>
    <t>Potrubí z trubek ocelových hladkých zhotovení trubkových přechodů jednostranných přímých z trubek ocelových hladkých kováním DN/DN 1 80/ 50</t>
  </si>
  <si>
    <t>-1520354953</t>
  </si>
  <si>
    <t>https://podminky.urs.cz/item/CS_URS_2026_01/733124122</t>
  </si>
  <si>
    <t>"dle samostatného výkazu výměr ÚT" 4</t>
  </si>
  <si>
    <t>733124126</t>
  </si>
  <si>
    <t>Potrubí z trubek ocelových hladkých zhotovení trubkových přechodů jednostranných přímých z trubek ocelových hladkých kováním DN/DN 1 125/ 80</t>
  </si>
  <si>
    <t>1192008001</t>
  </si>
  <si>
    <t>https://podminky.urs.cz/item/CS_URS_2026_01/733124126</t>
  </si>
  <si>
    <t>733124128</t>
  </si>
  <si>
    <t>Potrubí z trubek ocelových hladkých zhotovení trubkových přechodů jednostranných přímých z trubek ocelových hladkých kováním DN/DN 1 150/100</t>
  </si>
  <si>
    <t>-1012299820</t>
  </si>
  <si>
    <t>https://podminky.urs.cz/item/CS_URS_2026_01/733124128</t>
  </si>
  <si>
    <t>"dle samostatného výkazu výměr ÚT" 2</t>
  </si>
  <si>
    <t>733190108</t>
  </si>
  <si>
    <t>Zkoušky těsnosti potrubí, manžety prostupové z trubek ocelových zkoušky těsnosti potrubí (za provozu) z trubek ocelových závitových DN 40 do 50</t>
  </si>
  <si>
    <t>1441104588</t>
  </si>
  <si>
    <t>https://podminky.urs.cz/item/CS_URS_2026_01/733190108</t>
  </si>
  <si>
    <t>733190232</t>
  </si>
  <si>
    <t>Zkoušky těsnosti potrubí, manžety prostupové z trubek ocelových zkoušky těsnosti potrubí (za provozu) z trubek ocelových hladkých Ø přes 89/5,0 do 133/5,0</t>
  </si>
  <si>
    <t>-2144214265</t>
  </si>
  <si>
    <t>https://podminky.urs.cz/item/CS_URS_2026_01/733190232</t>
  </si>
  <si>
    <t>733222102</t>
  </si>
  <si>
    <t>Potrubí z trubek měděných polotvrdých spojovaných měkkým pájením Ø 15/1</t>
  </si>
  <si>
    <t>-2014902677</t>
  </si>
  <si>
    <t>https://podminky.urs.cz/item/CS_URS_2026_01/733222102</t>
  </si>
  <si>
    <t>"dle samostatného výkazu výměr ÚT" 1595,0</t>
  </si>
  <si>
    <t>733222103</t>
  </si>
  <si>
    <t>Potrubí z trubek měděných polotvrdých spojovaných měkkým pájením Ø 18/1</t>
  </si>
  <si>
    <t>983780489</t>
  </si>
  <si>
    <t>https://podminky.urs.cz/item/CS_URS_2026_01/733222103</t>
  </si>
  <si>
    <t>"dle samostatného výkazu výměr ÚT" 540,0</t>
  </si>
  <si>
    <t>733222104</t>
  </si>
  <si>
    <t>Potrubí z trubek měděných polotvrdých spojovaných měkkým pájením Ø 22/1</t>
  </si>
  <si>
    <t>2062261909</t>
  </si>
  <si>
    <t>https://podminky.urs.cz/item/CS_URS_2026_01/733222104</t>
  </si>
  <si>
    <t>"dle samostatného výkazu výměr ÚT" 270,0</t>
  </si>
  <si>
    <t>733223105</t>
  </si>
  <si>
    <t>Potrubí z trubek měděných tvrdých spojovaných měkkým pájením Ø 28/1,5</t>
  </si>
  <si>
    <t>-1871753838</t>
  </si>
  <si>
    <t>https://podminky.urs.cz/item/CS_URS_2026_01/733223105</t>
  </si>
  <si>
    <t>"dle samostatného výkazu výměr ÚT" 135,0</t>
  </si>
  <si>
    <t>733223106</t>
  </si>
  <si>
    <t>Potrubí z trubek měděných tvrdých spojovaných měkkým pájením Ø 35/1,5</t>
  </si>
  <si>
    <t>1152893197</t>
  </si>
  <si>
    <t>https://podminky.urs.cz/item/CS_URS_2026_01/733223106</t>
  </si>
  <si>
    <t>"dle samostatného výkazu výměr ÚT" 199,0</t>
  </si>
  <si>
    <t>733223107</t>
  </si>
  <si>
    <t>Potrubí z trubek měděných tvrdých spojovaných měkkým pájením Ø 42/1,5</t>
  </si>
  <si>
    <t>-426424659</t>
  </si>
  <si>
    <t>https://podminky.urs.cz/item/CS_URS_2026_01/733223107</t>
  </si>
  <si>
    <t>733223108</t>
  </si>
  <si>
    <t>Potrubí z trubek měděných tvrdých spojovaných měkkým pájením Ø 54/2</t>
  </si>
  <si>
    <t>-2124408976</t>
  </si>
  <si>
    <t>https://podminky.urs.cz/item/CS_URS_2026_01/733223108</t>
  </si>
  <si>
    <t>733223109</t>
  </si>
  <si>
    <t>Potrubí z trubek měděných tvrdých spojovaných měkkým pájením Ø 64/2</t>
  </si>
  <si>
    <t>-1088430473</t>
  </si>
  <si>
    <t>https://podminky.urs.cz/item/CS_URS_2026_01/733223109</t>
  </si>
  <si>
    <t>733223111</t>
  </si>
  <si>
    <t>Potrubí z trubek měděných tvrdých spojovaných měkkým pájením Ø 88,9/2</t>
  </si>
  <si>
    <t>661645420</t>
  </si>
  <si>
    <t>https://podminky.urs.cz/item/CS_URS_2026_01/733223111</t>
  </si>
  <si>
    <t>"dle samostatného výkazu výměr ÚT" 41,0</t>
  </si>
  <si>
    <t>733223112</t>
  </si>
  <si>
    <t>Potrubí z trubek měděných tvrdých spojovaných měkkým pájením Ø 108/2,5</t>
  </si>
  <si>
    <t>570820381</t>
  </si>
  <si>
    <t>https://podminky.urs.cz/item/CS_URS_2026_01/733223112</t>
  </si>
  <si>
    <t>733224208</t>
  </si>
  <si>
    <t>Potrubí z trubek měděných Příplatek k cenám za potrubí vedené v kotelnách a strojovnách Ø 54/2</t>
  </si>
  <si>
    <t>651526700</t>
  </si>
  <si>
    <t>https://podminky.urs.cz/item/CS_URS_2026_01/733224208</t>
  </si>
  <si>
    <t>733224212</t>
  </si>
  <si>
    <t>Potrubí z trubek měděných Příplatek k cenám za potrubí vedené v kotelnách a strojovnách Ø 108/2,5</t>
  </si>
  <si>
    <t>-270412421</t>
  </si>
  <si>
    <t>https://podminky.urs.cz/item/CS_URS_2026_01/733224212</t>
  </si>
  <si>
    <t>733224222</t>
  </si>
  <si>
    <t>Potrubí z trubek měděných Příplatek k cenám za zhotovení přípojky z trubek měděných Ø 15/1</t>
  </si>
  <si>
    <t>1114844767</t>
  </si>
  <si>
    <t>https://podminky.urs.cz/item/CS_URS_2026_01/733224222</t>
  </si>
  <si>
    <t>"dle samostatného výkazu výměr ÚT" 504</t>
  </si>
  <si>
    <t>733224228</t>
  </si>
  <si>
    <t>Potrubí z trubek měděných Příplatek k cenám za zhotovení přípojky z trubek měděných Ø 54/2</t>
  </si>
  <si>
    <t>808709873</t>
  </si>
  <si>
    <t>https://podminky.urs.cz/item/CS_URS_2026_01/733224228</t>
  </si>
  <si>
    <t>"dle samostatného výkazu výměr ÚT" 6</t>
  </si>
  <si>
    <t>733291101</t>
  </si>
  <si>
    <t>Zkoušky těsnosti potrubí z trubek měděných Ø do 35/1,5</t>
  </si>
  <si>
    <t>2039372491</t>
  </si>
  <si>
    <t>https://podminky.urs.cz/item/CS_URS_2026_01/733291101</t>
  </si>
  <si>
    <t>733291102</t>
  </si>
  <si>
    <t>Zkoušky těsnosti potrubí z trubek měděných Ø přes 35/1,5 do 64/2,0</t>
  </si>
  <si>
    <t>-1846407074</t>
  </si>
  <si>
    <t>https://podminky.urs.cz/item/CS_URS_2026_01/733291102</t>
  </si>
  <si>
    <t>733291103</t>
  </si>
  <si>
    <t>Zkoušky těsnosti potrubí z trubek měděných Ø přes 64/2,0 do 108/2,5</t>
  </si>
  <si>
    <t>1404343646</t>
  </si>
  <si>
    <t>https://podminky.urs.cz/item/CS_URS_2026_01/733291103</t>
  </si>
  <si>
    <t>Stav.příp.733</t>
  </si>
  <si>
    <t>Stavební přípomoce pro rozvodné potrubí ÚT</t>
  </si>
  <si>
    <t>840205492</t>
  </si>
  <si>
    <t>Poznámka k položce:_x000d_
Položka obsahuje náklady na vybourání stávajících konstrukcí v rozsahu nezbytném pro řádné provedení rozvodu vnitřního rozvodu potrubí ÚT (prostupy, niky, drážky, rýhy apod.) včetně uvedení dotčených konstrukcí do původního stavu a likvidace suti a vybouraných hmot, pokud tyto práce nejsou oceněny jinými položkami rozpočtu. Vzhledem k tomu, že z projektové dokumentace nelze jednoznačně specifikovat jednotlivé typy stávajících konstrukcí (obklad, omítka, dlažba, povlaková krytina apod.), ani rozsah jejich dotčení/poškození v závislosti na použité technologii bourání, je uvedené cena stanovena pouze odborným odhadem !!!</t>
  </si>
  <si>
    <t>998733122</t>
  </si>
  <si>
    <t>Přesun hmot pro rozvody potrubí stanovený z hmotnosti přesunovaného materiálu vodorovná dopravní vzdálenost do 50 m ruční (bez užití mechanizace) v objektech výšky přes 6 do 12 m</t>
  </si>
  <si>
    <t>-503551989</t>
  </si>
  <si>
    <t>https://podminky.urs.cz/item/CS_URS_2026_01/998733122</t>
  </si>
  <si>
    <t>734</t>
  </si>
  <si>
    <t>Ústřední vytápění - armatury</t>
  </si>
  <si>
    <t>734100811</t>
  </si>
  <si>
    <t>Demontáž armatur přírubových se dvěma přírubami do DN 50</t>
  </si>
  <si>
    <t>162033200</t>
  </si>
  <si>
    <t>https://podminky.urs.cz/item/CS_URS_2026_01/734100811</t>
  </si>
  <si>
    <t>"dle samostatného výkazu výměr ÚT" 10</t>
  </si>
  <si>
    <t>734100812</t>
  </si>
  <si>
    <t>Demontáž armatur přírubových se dvěma přírubami přes 50 do DN 100</t>
  </si>
  <si>
    <t>810428357</t>
  </si>
  <si>
    <t>https://podminky.urs.cz/item/CS_URS_2026_01/734100812</t>
  </si>
  <si>
    <t>"dle samostatného výkazu výměr ÚT" 22</t>
  </si>
  <si>
    <t>734100813</t>
  </si>
  <si>
    <t>Demontáž armatur přírubových se dvěma přírubami přes 100 do DN 150</t>
  </si>
  <si>
    <t>-55756871</t>
  </si>
  <si>
    <t>https://podminky.urs.cz/item/CS_URS_2026_01/734100813</t>
  </si>
  <si>
    <t>"dle samostatného výkazu výměr ÚT" 8</t>
  </si>
  <si>
    <t>734109117</t>
  </si>
  <si>
    <t>Montáž armatur přírubových se dvěma přírubami PN 6 DN 100</t>
  </si>
  <si>
    <t>-500803462</t>
  </si>
  <si>
    <t>https://podminky.urs.cz/item/CS_URS_2026_01/734109117</t>
  </si>
  <si>
    <t>42265779</t>
  </si>
  <si>
    <t>filtr s vypouštěcí přírubou DN 100x350mm</t>
  </si>
  <si>
    <t>-2026452928</t>
  </si>
  <si>
    <t>"dle samostatného výkazu výměr ÚT" 1</t>
  </si>
  <si>
    <t>734173218</t>
  </si>
  <si>
    <t>Mezikusy, přírubové spoje přírubové spoje PN 6/I, 200°C DN 100</t>
  </si>
  <si>
    <t>-1007723412</t>
  </si>
  <si>
    <t>https://podminky.urs.cz/item/CS_URS_2026_01/734173218</t>
  </si>
  <si>
    <t>734173222</t>
  </si>
  <si>
    <t>Mezikusy, přírubové spoje přírubové spoje PN 6/I, 200°C DN 150</t>
  </si>
  <si>
    <t>-109126247</t>
  </si>
  <si>
    <t>https://podminky.urs.cz/item/CS_URS_2026_01/734173222</t>
  </si>
  <si>
    <t>734193217</t>
  </si>
  <si>
    <t>Ostatní přírubové armatury klapky mezipřírubové uzavírací PN 16 do 120°C disk nerezová ocel DN 100</t>
  </si>
  <si>
    <t>554485668</t>
  </si>
  <si>
    <t>https://podminky.urs.cz/item/CS_URS_2026_01/734193217</t>
  </si>
  <si>
    <t>"dle samostatného výkazu výměr ÚT" 3</t>
  </si>
  <si>
    <t>734200821</t>
  </si>
  <si>
    <t>Demontáž armatur závitových se dvěma závity do G 1/2</t>
  </si>
  <si>
    <t>936030308</t>
  </si>
  <si>
    <t>https://podminky.urs.cz/item/CS_URS_2026_01/734200821</t>
  </si>
  <si>
    <t>"dle samostatného výkazu výměr ÚT" 500</t>
  </si>
  <si>
    <t>734200822</t>
  </si>
  <si>
    <t>Demontáž armatur závitových se dvěma závity přes 1/2 do G 1</t>
  </si>
  <si>
    <t>1934401859</t>
  </si>
  <si>
    <t>https://podminky.urs.cz/item/CS_URS_2026_01/734200822</t>
  </si>
  <si>
    <t>734200823</t>
  </si>
  <si>
    <t>Demontáž armatur závitových se dvěma závity přes 1 do G 6/4</t>
  </si>
  <si>
    <t>328422121</t>
  </si>
  <si>
    <t>https://podminky.urs.cz/item/CS_URS_2026_01/734200823</t>
  </si>
  <si>
    <t>734200824</t>
  </si>
  <si>
    <t>Demontáž armatur závitových se dvěma závity přes 6/4 do G 2</t>
  </si>
  <si>
    <t>-529048985</t>
  </si>
  <si>
    <t>https://podminky.urs.cz/item/CS_URS_2026_01/734200824</t>
  </si>
  <si>
    <t>734209116</t>
  </si>
  <si>
    <t>Montáž závitových armatur se 2 závity G 5/4 (DN 32)</t>
  </si>
  <si>
    <t>542372383</t>
  </si>
  <si>
    <t>https://podminky.urs.cz/item/CS_URS_2026_01/734209116</t>
  </si>
  <si>
    <t>Mat/52164332.R</t>
  </si>
  <si>
    <t>tlakově nezávislý regulační a vyvažovací ventil AB-QM DN32, průtok 3600l/hod., vč.izolačního krytu</t>
  </si>
  <si>
    <t>-770272596</t>
  </si>
  <si>
    <t>734211126</t>
  </si>
  <si>
    <t>Ventily odvzdušňovací závitové automatické se zpětnou klapkou PN 14 do 120°C G 3/8</t>
  </si>
  <si>
    <t>-342941256</t>
  </si>
  <si>
    <t>https://podminky.urs.cz/item/CS_URS_2026_01/734211126</t>
  </si>
  <si>
    <t>734220004</t>
  </si>
  <si>
    <t>Ventily regulační závitové vyvažovací přímé bez vypouštění PN 16 do 90°C G 5/4</t>
  </si>
  <si>
    <t>-595195545</t>
  </si>
  <si>
    <t>https://podminky.urs.cz/item/CS_URS_2026_01/734220004</t>
  </si>
  <si>
    <t>734261233</t>
  </si>
  <si>
    <t>Šroubení topenářské PN 16 do 120°C přímé G 1/2</t>
  </si>
  <si>
    <t>-609560781</t>
  </si>
  <si>
    <t>https://podminky.urs.cz/item/CS_URS_2026_01/734261233</t>
  </si>
  <si>
    <t>734261234</t>
  </si>
  <si>
    <t>Šroubení topenářské PN 16 do 120°C přímé G 3/4</t>
  </si>
  <si>
    <t>-768704875</t>
  </si>
  <si>
    <t>https://podminky.urs.cz/item/CS_URS_2026_01/734261234</t>
  </si>
  <si>
    <t>734261235</t>
  </si>
  <si>
    <t>Šroubení topenářské PN 16 do 120°C přímé G 1</t>
  </si>
  <si>
    <t>2135257179</t>
  </si>
  <si>
    <t>https://podminky.urs.cz/item/CS_URS_2026_01/734261235</t>
  </si>
  <si>
    <t>"dle samostatného výkazu výměr ÚT" 12</t>
  </si>
  <si>
    <t>734261236</t>
  </si>
  <si>
    <t>Šroubení topenářské PN 16 do 120°C přímé G 5/4</t>
  </si>
  <si>
    <t>-929513768</t>
  </si>
  <si>
    <t>https://podminky.urs.cz/item/CS_URS_2026_01/734261236</t>
  </si>
  <si>
    <t>734261237</t>
  </si>
  <si>
    <t>Šroubení topenářské PN 16 do 120°C přímé G 6/4</t>
  </si>
  <si>
    <t>-1359437029</t>
  </si>
  <si>
    <t>https://podminky.urs.cz/item/CS_URS_2026_01/734261237</t>
  </si>
  <si>
    <t>734261238</t>
  </si>
  <si>
    <t>Šroubení topenářské PN 16 do 120°C přímé G 2</t>
  </si>
  <si>
    <t>1845427037</t>
  </si>
  <si>
    <t>https://podminky.urs.cz/item/CS_URS_2026_01/734261238</t>
  </si>
  <si>
    <t>734261402</t>
  </si>
  <si>
    <t>Šroubení připojovací armatury radiátorů VK PN 10 do 110°C, regulační uzavíratelné rohové G 1/2 x 18</t>
  </si>
  <si>
    <t>938037964</t>
  </si>
  <si>
    <t>https://podminky.urs.cz/item/CS_URS_2026_01/734261402</t>
  </si>
  <si>
    <t>"dle samostatného výkazu výměr ÚT" 252</t>
  </si>
  <si>
    <t>734291123</t>
  </si>
  <si>
    <t>Ostatní armatury kohouty plnicí a vypouštěcí PN 10 do 90°C G 1/2</t>
  </si>
  <si>
    <t>-902423811</t>
  </si>
  <si>
    <t>https://podminky.urs.cz/item/CS_URS_2026_01/734291123</t>
  </si>
  <si>
    <t>734292772</t>
  </si>
  <si>
    <t>Ostatní armatury kulové kohouty PN 42 do 185°C plnoprůtokové vnitřní závit G 1/2</t>
  </si>
  <si>
    <t>-818543682</t>
  </si>
  <si>
    <t>https://podminky.urs.cz/item/CS_URS_2026_01/734292772</t>
  </si>
  <si>
    <t>734292773</t>
  </si>
  <si>
    <t>Ostatní armatury kulové kohouty PN 42 do 185°C plnoprůtokové vnitřní závit G 3/4</t>
  </si>
  <si>
    <t>577592764</t>
  </si>
  <si>
    <t>https://podminky.urs.cz/item/CS_URS_2026_01/734292773</t>
  </si>
  <si>
    <t>734292774</t>
  </si>
  <si>
    <t>Ostatní armatury kulové kohouty PN 42 do 185°C plnoprůtokové vnitřní závit G 1</t>
  </si>
  <si>
    <t>2085295994</t>
  </si>
  <si>
    <t>https://podminky.urs.cz/item/CS_URS_2026_01/734292774</t>
  </si>
  <si>
    <t>734292775</t>
  </si>
  <si>
    <t>Ostatní armatury kulové kohouty PN 42 do 185°C plnoprůtokové vnitřní závit G 1 1/4</t>
  </si>
  <si>
    <t>831063755</t>
  </si>
  <si>
    <t>https://podminky.urs.cz/item/CS_URS_2026_01/734292775</t>
  </si>
  <si>
    <t>734292776</t>
  </si>
  <si>
    <t>Ostatní armatury kulové kohouty PN 42 do 185°C plnoprůtokové vnitřní závit G 1 1/2</t>
  </si>
  <si>
    <t>1659668883</t>
  </si>
  <si>
    <t>https://podminky.urs.cz/item/CS_URS_2026_01/734292776</t>
  </si>
  <si>
    <t>734292777</t>
  </si>
  <si>
    <t>Ostatní armatury kulové kohouty PN 42 do 185°C plnoprůtokové vnitřní závit G 2</t>
  </si>
  <si>
    <t>164143202</t>
  </si>
  <si>
    <t>https://podminky.urs.cz/item/CS_URS_2026_01/734292777</t>
  </si>
  <si>
    <t>734494213</t>
  </si>
  <si>
    <t>Měřicí armatury návarky s trubkovým závitem G 1/2</t>
  </si>
  <si>
    <t>-528645400</t>
  </si>
  <si>
    <t>https://podminky.urs.cz/item/CS_URS_2026_01/734494213</t>
  </si>
  <si>
    <t>GCM.R226Y002</t>
  </si>
  <si>
    <t>termomanometr 0 - 120 °C 1/2” - 0÷6 bar</t>
  </si>
  <si>
    <t>242862746</t>
  </si>
  <si>
    <t>998734122</t>
  </si>
  <si>
    <t>Přesun hmot pro armatury stanovený z hmotnosti přesunovaného materiálu vodorovná dopravní vzdálenost do 50 m ruční (bez užití mechanizace) v objektech výšky přes 6 do 12 m</t>
  </si>
  <si>
    <t>445197567</t>
  </si>
  <si>
    <t>https://podminky.urs.cz/item/CS_URS_2026_01/998734122</t>
  </si>
  <si>
    <t>735</t>
  </si>
  <si>
    <t>Ústřední vytápění - otopná tělesa</t>
  </si>
  <si>
    <t>735111810</t>
  </si>
  <si>
    <t>Demontáž otopných těles litinových článkových</t>
  </si>
  <si>
    <t>-1132911243</t>
  </si>
  <si>
    <t>https://podminky.urs.cz/item/CS_URS_2026_01/735111810</t>
  </si>
  <si>
    <t>"dle samostatného výkazu výměr ÚT" 1400,0</t>
  </si>
  <si>
    <t>735151821</t>
  </si>
  <si>
    <t>Demontáž otopných těles panelových dvouřadých stavební délky do 1500 mm</t>
  </si>
  <si>
    <t>-1146100220</t>
  </si>
  <si>
    <t>https://podminky.urs.cz/item/CS_URS_2026_01/735151821</t>
  </si>
  <si>
    <t>735151822</t>
  </si>
  <si>
    <t>Demontáž otopných těles panelových dvouřadých stavební délky přes 1500 do 2820 mm</t>
  </si>
  <si>
    <t>-1250056458</t>
  </si>
  <si>
    <t>https://podminky.urs.cz/item/CS_URS_2026_01/735151822</t>
  </si>
  <si>
    <t>"dle samostatného výkazu výměr ÚT" 29</t>
  </si>
  <si>
    <t>735151831</t>
  </si>
  <si>
    <t>Demontáž otopných těles panelových třířadých stavební délky do 1500 mm</t>
  </si>
  <si>
    <t>1338178806</t>
  </si>
  <si>
    <t>https://podminky.urs.cz/item/CS_URS_2026_01/735151831</t>
  </si>
  <si>
    <t>735151832</t>
  </si>
  <si>
    <t>Demontáž otopných těles panelových třířadých stavební délky přes 1500 do 2820 mm</t>
  </si>
  <si>
    <t>1379392747</t>
  </si>
  <si>
    <t>https://podminky.urs.cz/item/CS_URS_2026_01/735151832</t>
  </si>
  <si>
    <t>735152172</t>
  </si>
  <si>
    <t>Otopná tělesa panelová VK jednodesková PN 1,0 MPa, T do 110°C bez přídavné přestupní plochy výšky tělesa 600 mm stavební délky / výkonu 500 mm / 302 W</t>
  </si>
  <si>
    <t>88416179</t>
  </si>
  <si>
    <t>https://podminky.urs.cz/item/CS_URS_2026_01/735152172</t>
  </si>
  <si>
    <t>735152177</t>
  </si>
  <si>
    <t>Otopná tělesa panelová VK jednodesková PN 1,0 MPa, T do 110°C bez přídavné přestupní plochy výšky tělesa 600 mm stavební délky / výkonu 1000 mm / 604 W</t>
  </si>
  <si>
    <t>1347578097</t>
  </si>
  <si>
    <t>https://podminky.urs.cz/item/CS_URS_2026_01/735152177</t>
  </si>
  <si>
    <t>735152219</t>
  </si>
  <si>
    <t>Otopná tělesa panelová VK jednodesková PN 1,0 MPa, T do 110°C s jednou přídavnou přestupní plochou výšky tělesa 300 mm stavební délky / výkonu 1200 mm / 659 W</t>
  </si>
  <si>
    <t>1575623691</t>
  </si>
  <si>
    <t>https://podminky.urs.cz/item/CS_URS_2026_01/735152219</t>
  </si>
  <si>
    <t>735152220</t>
  </si>
  <si>
    <t>Otopná tělesa panelová VK jednodesková PN 1,0 MPa, T do 110°C s jednou přídavnou přestupní plochou výšky tělesa 300 mm stavební délky / výkonu 1400 mm / 769 W</t>
  </si>
  <si>
    <t>542254042</t>
  </si>
  <si>
    <t>https://podminky.urs.cz/item/CS_URS_2026_01/735152220</t>
  </si>
  <si>
    <t>"dle samostatného výkazu výměr ÚT" 11</t>
  </si>
  <si>
    <t>735152222</t>
  </si>
  <si>
    <t>Otopná tělesa panelová VK jednodesková PN 1,0 MPa, T do 110°C s jednou přídavnou přestupní plochou výšky tělesa 300 mm stavební délky / výkonu 1800 mm / 988 W</t>
  </si>
  <si>
    <t>581733176</t>
  </si>
  <si>
    <t>https://podminky.urs.cz/item/CS_URS_2026_01/735152222</t>
  </si>
  <si>
    <t>98</t>
  </si>
  <si>
    <t>735152223</t>
  </si>
  <si>
    <t>Otopná tělesa panelová VK jednodesková PN 1,0 MPa, T do 110°C s jednou přídavnou přestupní plochou výšky tělesa 300 mm stavební délky / výkonu 2000 mm / 1098 W</t>
  </si>
  <si>
    <t>-1590503071</t>
  </si>
  <si>
    <t>https://podminky.urs.cz/item/CS_URS_2026_01/735152223</t>
  </si>
  <si>
    <t>"dle samostatného výkazu výměr ÚT" 27</t>
  </si>
  <si>
    <t>99</t>
  </si>
  <si>
    <t>735152259</t>
  </si>
  <si>
    <t>Otopná tělesa panelová VK jednodesková PN 1,0 MPa, T do 110°C s jednou přídavnou přestupní plochou výšky tělesa 500 mm stavební délky / výkonu 1200 mm / 1030 W</t>
  </si>
  <si>
    <t>-1648160431</t>
  </si>
  <si>
    <t>https://podminky.urs.cz/item/CS_URS_2026_01/735152259</t>
  </si>
  <si>
    <t>100</t>
  </si>
  <si>
    <t>735152260</t>
  </si>
  <si>
    <t>Otopná tělesa panelová VK jednodesková PN 1,0 MPa, T do 110°C s jednou přídavnou přestupní plochou výšky tělesa 500 mm stavební délky / výkonu 1400 mm / 1201 W</t>
  </si>
  <si>
    <t>979004698</t>
  </si>
  <si>
    <t>https://podminky.urs.cz/item/CS_URS_2026_01/735152260</t>
  </si>
  <si>
    <t>101</t>
  </si>
  <si>
    <t>735152263</t>
  </si>
  <si>
    <t>Otopná tělesa panelová VK jednodesková PN 1,0 MPa, T do 110°C s jednou přídavnou přestupní plochou výšky tělesa 500 mm stavební délky / výkonu 2000 mm / 1716 W</t>
  </si>
  <si>
    <t>-1762629600</t>
  </si>
  <si>
    <t>https://podminky.urs.cz/item/CS_URS_2026_01/735152263</t>
  </si>
  <si>
    <t>102</t>
  </si>
  <si>
    <t>735152271</t>
  </si>
  <si>
    <t>Otopná tělesa panelová VK jednodesková PN 1,0 MPa, T do 110°C s jednou přídavnou přestupní plochou výšky tělesa 600 mm stavební délky / výkonu 400 mm / 401 W</t>
  </si>
  <si>
    <t>785742234</t>
  </si>
  <si>
    <t>https://podminky.urs.cz/item/CS_URS_2026_01/735152271</t>
  </si>
  <si>
    <t>103</t>
  </si>
  <si>
    <t>735152272</t>
  </si>
  <si>
    <t>Otopná tělesa panelová VK jednodesková PN 1,0 MPa, T do 110°C s jednou přídavnou přestupní plochou výšky tělesa 600 mm stavební délky / výkonu 500 mm / 501 W</t>
  </si>
  <si>
    <t>-98477284</t>
  </si>
  <si>
    <t>https://podminky.urs.cz/item/CS_URS_2026_01/735152272</t>
  </si>
  <si>
    <t>104</t>
  </si>
  <si>
    <t>735152273</t>
  </si>
  <si>
    <t>Otopná tělesa panelová VK jednodesková PN 1,0 MPa, T do 110°C s jednou přídavnou přestupní plochou výšky tělesa 600 mm stavební délky / výkonu 600 mm / 601 W</t>
  </si>
  <si>
    <t>1097206628</t>
  </si>
  <si>
    <t>https://podminky.urs.cz/item/CS_URS_2026_01/735152273</t>
  </si>
  <si>
    <t>105</t>
  </si>
  <si>
    <t>735152282</t>
  </si>
  <si>
    <t>Otopná tělesa panelová VK jednodesková PN 1,0 MPa, T do 110°C s jednou přídavnou přestupní plochou výšky tělesa 600 mm stavební délky / výkonu 1800 mm / 1804 W</t>
  </si>
  <si>
    <t>1066670862</t>
  </si>
  <si>
    <t>https://podminky.urs.cz/item/CS_URS_2026_01/735152282</t>
  </si>
  <si>
    <t>106</t>
  </si>
  <si>
    <t>735152291</t>
  </si>
  <si>
    <t>Otopná tělesa panelová VK jednodesková PN 1,0 MPa, T do 110°C s jednou přídavnou přestupní plochou výšky tělesa 900 mm stavební délky / výkonu 400 mm / 558 W</t>
  </si>
  <si>
    <t>214832397</t>
  </si>
  <si>
    <t>https://podminky.urs.cz/item/CS_URS_2026_01/735152291</t>
  </si>
  <si>
    <t>107</t>
  </si>
  <si>
    <t>735152296</t>
  </si>
  <si>
    <t>Otopná tělesa panelová VK jednodesková PN 1,0 MPa, T do 110°C s jednou přídavnou přestupní plochou výšky tělesa 900 mm stavební délky / výkonu 900 mm / 1255 W</t>
  </si>
  <si>
    <t>1553639698</t>
  </si>
  <si>
    <t>https://podminky.urs.cz/item/CS_URS_2026_01/735152296</t>
  </si>
  <si>
    <t>108</t>
  </si>
  <si>
    <t>735152297</t>
  </si>
  <si>
    <t>Otopná tělesa panelová VK jednodesková PN 1,0 MPa, T do 110°C s jednou přídavnou přestupní plochou výšky tělesa 900 mm stavební délky / výkonu 1000 mm / 1394 W</t>
  </si>
  <si>
    <t>981275697</t>
  </si>
  <si>
    <t>https://podminky.urs.cz/item/CS_URS_2026_01/735152297</t>
  </si>
  <si>
    <t>109</t>
  </si>
  <si>
    <t>735152355</t>
  </si>
  <si>
    <t>Otopná tělesa panelová VK dvoudesková PN 1,0 MPa, T do 110°C bez přídavné přestupní plochy výšky tělesa 500 mm stavební délky / výkonu 800 mm / 670 W</t>
  </si>
  <si>
    <t>-1333570889</t>
  </si>
  <si>
    <t>https://podminky.urs.cz/item/CS_URS_2026_01/735152355</t>
  </si>
  <si>
    <t>110</t>
  </si>
  <si>
    <t>735152375</t>
  </si>
  <si>
    <t>Otopná tělesa panelová VK dvoudesková PN 1,0 MPa, T do 110°C bez přídavné přestupní plochy výšky tělesa 600 mm stavební délky / výkonu 800 mm / 782 W</t>
  </si>
  <si>
    <t>-595935938</t>
  </si>
  <si>
    <t>https://podminky.urs.cz/item/CS_URS_2026_01/735152375</t>
  </si>
  <si>
    <t>111</t>
  </si>
  <si>
    <t>735152421.R</t>
  </si>
  <si>
    <t>Otopná tělesa panelová VK dvoudesková PN 1,0 MPa, T do 110°C s jednou přídavnou přestupní plochou výšky tělesa 300 mm stavební délky / výkonu 1600 mm / 1192 W</t>
  </si>
  <si>
    <t>1699501357</t>
  </si>
  <si>
    <t>"dle samostatného výkazu výměr ÚT" 21</t>
  </si>
  <si>
    <t>112</t>
  </si>
  <si>
    <t>735152452.R</t>
  </si>
  <si>
    <t>Otopná tělesa panelová VK dvoudesková PN 1,0 MPa, T do 110°C s jednou přídavnou přestupní plochou výšky tělesa 300 mm stavební délky / výkonu 1800 mm / 1341 W</t>
  </si>
  <si>
    <t>-38331349</t>
  </si>
  <si>
    <t>"dle samostatného výkazu výměr ÚT" 15</t>
  </si>
  <si>
    <t>113</t>
  </si>
  <si>
    <t>735152453.R</t>
  </si>
  <si>
    <t>Otopná tělesa panelová VK dvoudesková PN 1,0 MPa, T do 110°C s jednou přídavnou přestupní plochou výšky tělesa 300 mm stavební délky / výkonu 2000 mm / 1490 W</t>
  </si>
  <si>
    <t>-201844706</t>
  </si>
  <si>
    <t>114</t>
  </si>
  <si>
    <t>735152461</t>
  </si>
  <si>
    <t>Otopná tělesa panelová VK dvoudesková PN 1,0 MPa, T do 110°C s jednou přídavnou přestupní plochou výšky tělesa 500 mm stavební délky / výkonu 1600 mm / 1787 W</t>
  </si>
  <si>
    <t>1724665458</t>
  </si>
  <si>
    <t>https://podminky.urs.cz/item/CS_URS_2026_01/735152461</t>
  </si>
  <si>
    <t>115</t>
  </si>
  <si>
    <t>735152474</t>
  </si>
  <si>
    <t>Otopná tělesa panelová VK dvoudesková PN 1,0 MPa, T do 110°C s jednou přídavnou přestupní plochou výšky tělesa 600 mm stavební délky / výkonu 700 mm / 902 W</t>
  </si>
  <si>
    <t>-621541165</t>
  </si>
  <si>
    <t>https://podminky.urs.cz/item/CS_URS_2026_01/735152474</t>
  </si>
  <si>
    <t>116</t>
  </si>
  <si>
    <t>735152478</t>
  </si>
  <si>
    <t>Otopná tělesa panelová VK dvoudesková PN 1,0 MPa, T do 110°C s jednou přídavnou přestupní plochou výšky tělesa 600 mm stavební délky / výkonu 1100 mm / 1417 W</t>
  </si>
  <si>
    <t>-293346003</t>
  </si>
  <si>
    <t>https://podminky.urs.cz/item/CS_URS_2026_01/735152478</t>
  </si>
  <si>
    <t>117</t>
  </si>
  <si>
    <t>735152483</t>
  </si>
  <si>
    <t>Otopná tělesa panelová VK dvoudesková PN 1,0 MPa, T do 110°C s jednou přídavnou přestupní plochou výšky tělesa 600 mm stavební délky / výkonu 2000 mm / 2579 W</t>
  </si>
  <si>
    <t>-1570351045</t>
  </si>
  <si>
    <t>https://podminky.urs.cz/item/CS_URS_2026_01/735152483</t>
  </si>
  <si>
    <t>118</t>
  </si>
  <si>
    <t>735152491</t>
  </si>
  <si>
    <t>Otopná tělesa panelová VK dvoudesková PN 1,0 MPa, T do 110°C s jednou přídavnou přestupní plochou výšky tělesa 900 mm stavební délky / výkonu 400 mm / 702 W</t>
  </si>
  <si>
    <t>1745196133</t>
  </si>
  <si>
    <t>https://podminky.urs.cz/item/CS_URS_2026_01/735152491</t>
  </si>
  <si>
    <t>119</t>
  </si>
  <si>
    <t>735152493</t>
  </si>
  <si>
    <t>Otopná tělesa panelová VK dvoudesková PN 1,0 MPa, T do 110°C s jednou přídavnou přestupní plochou výšky tělesa 900 mm stavební délky / výkonu 600 mm / 1052 W</t>
  </si>
  <si>
    <t>-898351473</t>
  </si>
  <si>
    <t>https://podminky.urs.cz/item/CS_URS_2026_01/735152493</t>
  </si>
  <si>
    <t>120</t>
  </si>
  <si>
    <t>735152494</t>
  </si>
  <si>
    <t>Otopná tělesa panelová VK dvoudesková PN 1,0 MPa, T do 110°C s jednou přídavnou přestupní plochou výšky tělesa 900 mm stavební délky / výkonu 700 mm / 1228 W</t>
  </si>
  <si>
    <t>608475948</t>
  </si>
  <si>
    <t>https://podminky.urs.cz/item/CS_URS_2026_01/735152494</t>
  </si>
  <si>
    <t>121</t>
  </si>
  <si>
    <t>735152496</t>
  </si>
  <si>
    <t>Otopná tělesa panelová VK dvoudesková PN 1,0 MPa, T do 110°C s jednou přídavnou přestupní plochou výšky tělesa 900 mm stavební délky / výkonu 900 mm / 1579 W</t>
  </si>
  <si>
    <t>1485979203</t>
  </si>
  <si>
    <t>https://podminky.urs.cz/item/CS_URS_2026_01/735152496</t>
  </si>
  <si>
    <t>122</t>
  </si>
  <si>
    <t>735152497</t>
  </si>
  <si>
    <t>Otopná tělesa panelová VK dvoudesková PN 1,0 MPa, T do 110°C s jednou přídavnou přestupní plochou výšky tělesa 900 mm stavební délky / výkonu 1000 mm / 1754 W</t>
  </si>
  <si>
    <t>-1076963618</t>
  </si>
  <si>
    <t>https://podminky.urs.cz/item/CS_URS_2026_01/735152497</t>
  </si>
  <si>
    <t>123</t>
  </si>
  <si>
    <t>735152517</t>
  </si>
  <si>
    <t>Otopná tělesa panelová VK dvoudesková PN 1,0 MPa, T do 110°C se dvěma přídavnými přestupními plochami výšky tělesa 300 mm stavební délky / výkonu 1000 mm / 966 W</t>
  </si>
  <si>
    <t>-1513537087</t>
  </si>
  <si>
    <t>https://podminky.urs.cz/item/CS_URS_2026_01/735152517</t>
  </si>
  <si>
    <t>124</t>
  </si>
  <si>
    <t>735152522</t>
  </si>
  <si>
    <t>Otopná tělesa panelová VK dvoudesková PN 1,0 MPa, T do 110°C se dvěma přídavnými přestupními plochami výšky tělesa 300 mm stavební délky / výkonu 1800 mm / 1739 W</t>
  </si>
  <si>
    <t>1236751683</t>
  </si>
  <si>
    <t>https://podminky.urs.cz/item/CS_URS_2026_01/735152522</t>
  </si>
  <si>
    <t>125</t>
  </si>
  <si>
    <t>735152523</t>
  </si>
  <si>
    <t>Otopná tělesa panelová VK dvoudesková PN 1,0 MPa, T do 110°C se dvěma přídavnými přestupními plochami výšky tělesa 300 mm stavební délky / výkonu 2000 mm / 1932 W</t>
  </si>
  <si>
    <t>624999337</t>
  </si>
  <si>
    <t>https://podminky.urs.cz/item/CS_URS_2026_01/735152523</t>
  </si>
  <si>
    <t>"dle samostatného výkazu výměr ÚT" 35</t>
  </si>
  <si>
    <t>126</t>
  </si>
  <si>
    <t>735152524</t>
  </si>
  <si>
    <t>Otopná tělesa panelová VK dvoudesková PN 1,0 MPa, T do 110°C se dvěma přídavnými přestupními plochami výšky tělesa 300 mm stavební délky / výkonu 2300 mm / 2222 W</t>
  </si>
  <si>
    <t>2009234064</t>
  </si>
  <si>
    <t>https://podminky.urs.cz/item/CS_URS_2026_01/735152524</t>
  </si>
  <si>
    <t>"dle samostatného výkazu výměr ÚT" 5</t>
  </si>
  <si>
    <t>127</t>
  </si>
  <si>
    <t>735152525</t>
  </si>
  <si>
    <t>Otopná tělesa panelová VK dvoudesková PN 1,0 MPa, T do 110°C se dvěma přídavnými přestupními plochami výšky tělesa 300 mm stavební délky / výkonu 2600 mm / 2512 W</t>
  </si>
  <si>
    <t>-696639902</t>
  </si>
  <si>
    <t>https://podminky.urs.cz/item/CS_URS_2026_01/735152525</t>
  </si>
  <si>
    <t>128</t>
  </si>
  <si>
    <t>735152544</t>
  </si>
  <si>
    <t>Otopná tělesa panelová VK dvoudesková PN 1,0 MPa, T do 110°C se dvěma přídavnými přestupními plochami výšky tělesa 400 mm stavební délky / výkonu 2300 mm / 2797 W</t>
  </si>
  <si>
    <t>-406305491</t>
  </si>
  <si>
    <t>https://podminky.urs.cz/item/CS_URS_2026_01/735152544</t>
  </si>
  <si>
    <t>129</t>
  </si>
  <si>
    <t>735152576</t>
  </si>
  <si>
    <t>Otopná tělesa panelová VK dvoudesková PN 1,0 MPa, T do 110°C se dvěma přídavnými přestupními plochami výšky tělesa 600 mm stavební délky / výkonu 900 mm / 1511 W</t>
  </si>
  <si>
    <t>-1911669424</t>
  </si>
  <si>
    <t>https://podminky.urs.cz/item/CS_URS_2026_01/735152576</t>
  </si>
  <si>
    <t>130</t>
  </si>
  <si>
    <t>735152577</t>
  </si>
  <si>
    <t>Otopná tělesa panelová VK dvoudesková PN 1,0 MPa, T do 110°C se dvěma přídavnými přestupními plochami výšky tělesa 600 mm stavební délky / výkonu 1000 mm / 1679 W</t>
  </si>
  <si>
    <t>1737731874</t>
  </si>
  <si>
    <t>https://podminky.urs.cz/item/CS_URS_2026_01/735152577</t>
  </si>
  <si>
    <t>131</t>
  </si>
  <si>
    <t>735152579</t>
  </si>
  <si>
    <t>Otopná tělesa panelová VK dvoudesková PN 1,0 MPa, T do 110°C se dvěma přídavnými přestupními plochami výšky tělesa 600 mm stavební délky / výkonu 1200 mm / 2015 W</t>
  </si>
  <si>
    <t>-1290366993</t>
  </si>
  <si>
    <t>https://podminky.urs.cz/item/CS_URS_2026_01/735152579</t>
  </si>
  <si>
    <t>132</t>
  </si>
  <si>
    <t>735152581</t>
  </si>
  <si>
    <t>Otopná tělesa panelová VK dvoudesková PN 1,0 MPa, T do 110°C se dvěma přídavnými přestupními plochami výšky tělesa 600 mm stavební délky / výkonu 1600 mm / 2686 W</t>
  </si>
  <si>
    <t>478826742</t>
  </si>
  <si>
    <t>https://podminky.urs.cz/item/CS_URS_2026_01/735152581</t>
  </si>
  <si>
    <t>133</t>
  </si>
  <si>
    <t>735152592</t>
  </si>
  <si>
    <t>Otopná tělesa panelová VK dvoudesková PN 1,0 MPa, T do 110°C se dvěma přídavnými přestupními plochami výšky tělesa 900 mm stavební délky / výkonu 500 mm / 1157 W</t>
  </si>
  <si>
    <t>-154769188</t>
  </si>
  <si>
    <t>https://podminky.urs.cz/item/CS_URS_2026_01/735152592</t>
  </si>
  <si>
    <t>134</t>
  </si>
  <si>
    <t>735152593</t>
  </si>
  <si>
    <t>Otopná tělesa panelová VK dvoudesková PN 1,0 MPa, T do 110°C se dvěma přídavnými přestupními plochami výšky tělesa 900 mm stavební délky / výkonu 600 mm / 1388 W</t>
  </si>
  <si>
    <t>-304698220</t>
  </si>
  <si>
    <t>https://podminky.urs.cz/item/CS_URS_2026_01/735152593</t>
  </si>
  <si>
    <t>135</t>
  </si>
  <si>
    <t>735152594</t>
  </si>
  <si>
    <t>Otopná tělesa panelová VK dvoudesková PN 1,0 MPa, T do 110°C se dvěma přídavnými přestupními plochami výšky tělesa 900 mm stavební délky / výkonu 700 mm / 1619 W</t>
  </si>
  <si>
    <t>442742450</t>
  </si>
  <si>
    <t>https://podminky.urs.cz/item/CS_URS_2026_01/735152594</t>
  </si>
  <si>
    <t>136</t>
  </si>
  <si>
    <t>735152595</t>
  </si>
  <si>
    <t>Otopná tělesa panelová VK dvoudesková PN 1,0 MPa, T do 110°C se dvěma přídavnými přestupními plochami výšky tělesa 900 mm stavební délky / výkonu 800 mm / 1850 W</t>
  </si>
  <si>
    <t>-258245344</t>
  </si>
  <si>
    <t>https://podminky.urs.cz/item/CS_URS_2026_01/735152595</t>
  </si>
  <si>
    <t>137</t>
  </si>
  <si>
    <t>735152596</t>
  </si>
  <si>
    <t>Otopná tělesa panelová VK dvoudesková PN 1,0 MPa, T do 110°C se dvěma přídavnými přestupními plochami výšky tělesa 900 mm stavební délky / výkonu 900 mm / 2082 W</t>
  </si>
  <si>
    <t>-718914263</t>
  </si>
  <si>
    <t>https://podminky.urs.cz/item/CS_URS_2026_01/735152596</t>
  </si>
  <si>
    <t>138</t>
  </si>
  <si>
    <t>735152597</t>
  </si>
  <si>
    <t>Otopná tělesa panelová VK dvoudesková PN 1,0 MPa, T do 110°C se dvěma přídavnými přestupními plochami výšky tělesa 900 mm stavební délky / výkonu 1000 mm / 2313 W</t>
  </si>
  <si>
    <t>-1280799451</t>
  </si>
  <si>
    <t>https://podminky.urs.cz/item/CS_URS_2026_01/735152597</t>
  </si>
  <si>
    <t>139</t>
  </si>
  <si>
    <t>735152600</t>
  </si>
  <si>
    <t>Otopná tělesa panelová VK dvoudesková PN 1,0 MPa, T do 110°C se dvěma přídavnými přestupními plochami výšky tělesa 900 mm stavební délky / výkonu 1400 mm / 3238 W</t>
  </si>
  <si>
    <t>76387861</t>
  </si>
  <si>
    <t>https://podminky.urs.cz/item/CS_URS_2026_01/735152600</t>
  </si>
  <si>
    <t>"dle samostatného výkazu výměr ÚT" 9</t>
  </si>
  <si>
    <t>140</t>
  </si>
  <si>
    <t>735152621</t>
  </si>
  <si>
    <t>Otopná tělesa panelová VK třídesková PN 1,0 MPa, T do 110°C se třemi přídavnými přestupními plochami výšky tělesa 300 mm stavební délky / výkonu 1600 mm / 2206 W</t>
  </si>
  <si>
    <t>454123732</t>
  </si>
  <si>
    <t>https://podminky.urs.cz/item/CS_URS_2026_01/735152621</t>
  </si>
  <si>
    <t>141</t>
  </si>
  <si>
    <t>735152623</t>
  </si>
  <si>
    <t>Otopná tělesa panelová VK třídesková PN 1,0 MPa, T do 110°C se třemi přídavnými přestupními plochami výšky tělesa 300 mm stavební délky / výkonu 2000 mm / 2758 W</t>
  </si>
  <si>
    <t>533605866</t>
  </si>
  <si>
    <t>https://podminky.urs.cz/item/CS_URS_2026_01/735152623</t>
  </si>
  <si>
    <t>142</t>
  </si>
  <si>
    <t>735152644</t>
  </si>
  <si>
    <t>Otopná tělesa panelová VK třídesková PN 1,0 MPa, T do 110°C se třemi přídavnými přestupními plochami výšky tělesa 400 mm stavební délky / výkonu 2300 mm / 3997 W</t>
  </si>
  <si>
    <t>-751793876</t>
  </si>
  <si>
    <t>https://podminky.urs.cz/item/CS_URS_2026_01/735152644</t>
  </si>
  <si>
    <t>143</t>
  </si>
  <si>
    <t>6000026110</t>
  </si>
  <si>
    <t>Konzola stojánková vnitřní - universal</t>
  </si>
  <si>
    <t>1207869996</t>
  </si>
  <si>
    <t>"dle samostatného výkazu výměr ÚT" 224</t>
  </si>
  <si>
    <t>144</t>
  </si>
  <si>
    <t>Kalkulace 735-001</t>
  </si>
  <si>
    <t>Příplatek za ventilovou dynamickou vložku IMI 4381-00.300 pro radiátory VK (úprava u výrobce)</t>
  </si>
  <si>
    <t>-1270132404</t>
  </si>
  <si>
    <t>"celkový počet radiátorů" 252</t>
  </si>
  <si>
    <t>145</t>
  </si>
  <si>
    <t>Kalkulace 735-002</t>
  </si>
  <si>
    <t>Přechodka vymezovací, převlečná matice M30x1,5mm pro stávající pohony nadřazené regulace</t>
  </si>
  <si>
    <t>-1075611908</t>
  </si>
  <si>
    <t>"celkový počet" 252</t>
  </si>
  <si>
    <t>146</t>
  </si>
  <si>
    <t>998735122</t>
  </si>
  <si>
    <t>Přesun hmot pro otopná tělesa stanovený z hmotnosti přesunovaného materiálu vodorovná dopravní vzdálenost do 50 m ruční (bez užití mechanizace) v objektech výšky přes 6 do 12 m</t>
  </si>
  <si>
    <t>17762332</t>
  </si>
  <si>
    <t>https://podminky.urs.cz/item/CS_URS_2026_01/998735122</t>
  </si>
  <si>
    <t>147</t>
  </si>
  <si>
    <t>HZS2221</t>
  </si>
  <si>
    <t>Hodinové zúčtovací sazby profesí PSV provádění stavebních instalací topenář</t>
  </si>
  <si>
    <t>306885050</t>
  </si>
  <si>
    <t>https://podminky.urs.cz/item/CS_URS_2026_01/HZS2221</t>
  </si>
  <si>
    <t>"rezerva pro nespecifikované práce na stávajících rozvodech systému vytápění" 250,0</t>
  </si>
  <si>
    <t>148</t>
  </si>
  <si>
    <t>HZS2222</t>
  </si>
  <si>
    <t>Hodinové zúčtovací sazby profesí PSV provádění stavebních instalací topenář odborný</t>
  </si>
  <si>
    <t>-1406977688</t>
  </si>
  <si>
    <t>https://podminky.urs.cz/item/CS_URS_2026_01/HZS2222</t>
  </si>
  <si>
    <t>"přednastavení a předregulace armatur radiátorů a regulačních armatur" 120,0</t>
  </si>
  <si>
    <t>VON - Vedlejší a ostatní náklady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</si>
  <si>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</si>
  <si>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</si>
  <si>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</si>
  <si>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</si>
  <si>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</si>
  <si>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</si>
  <si>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Vedlejší rozpočtové náklady</t>
  </si>
  <si>
    <t>VRN1</t>
  </si>
  <si>
    <t>Průzkumné, zeměměřičské a projektové práce</t>
  </si>
  <si>
    <t>013254000</t>
  </si>
  <si>
    <t>Dokumentace skutečného provedení stavby</t>
  </si>
  <si>
    <t>1024</t>
  </si>
  <si>
    <t>-1158353947</t>
  </si>
  <si>
    <t>https://podminky.urs.cz/item/CS_URS_2026_01/013254000</t>
  </si>
  <si>
    <t>Poznámka k položce:_x000d_
Položka obsahuje náklady na vypracovní dokumentace skutečného provedení stavby se zohledněním případných změn a odchylek od původní projektové dokumentace.</t>
  </si>
  <si>
    <t>013294000</t>
  </si>
  <si>
    <t>Ostatní dokumentace stavby</t>
  </si>
  <si>
    <t>73239156</t>
  </si>
  <si>
    <t>https://podminky.urs.cz/item/CS_URS_2026_01/013294000</t>
  </si>
  <si>
    <t>Poznámka k položce:_x000d_
Položka obsahuje náklady na vypracování výrobní/dílenské dokumentace radiátorových krytů v tělocvičně pavilonu B.</t>
  </si>
  <si>
    <t>VRN3</t>
  </si>
  <si>
    <t>Zařízení staveniště</t>
  </si>
  <si>
    <t>032103000</t>
  </si>
  <si>
    <t>Náklady na stavební buňky, úpravu stávajících objektů</t>
  </si>
  <si>
    <t>1962976248</t>
  </si>
  <si>
    <t>https://podminky.urs.cz/item/CS_URS_2026_01/032103000</t>
  </si>
  <si>
    <t>032403000</t>
  </si>
  <si>
    <t>Provizorní komunikace</t>
  </si>
  <si>
    <t>-113728424</t>
  </si>
  <si>
    <t>https://podminky.urs.cz/item/CS_URS_2026_01/032403000</t>
  </si>
  <si>
    <t>032503000</t>
  </si>
  <si>
    <t>Skládky na staveništi</t>
  </si>
  <si>
    <t>-1366229912</t>
  </si>
  <si>
    <t>https://podminky.urs.cz/item/CS_URS_2026_01/032503000</t>
  </si>
  <si>
    <t>033103000</t>
  </si>
  <si>
    <t>Připojení energií pro zařízení staveniště</t>
  </si>
  <si>
    <t>-487784725</t>
  </si>
  <si>
    <t>https://podminky.urs.cz/item/CS_URS_2026_01/033103000</t>
  </si>
  <si>
    <t>033203000</t>
  </si>
  <si>
    <t>Spotřeba energií pro zařízení staveniště</t>
  </si>
  <si>
    <t>-717801225</t>
  </si>
  <si>
    <t>https://podminky.urs.cz/item/CS_URS_2026_01/033203000</t>
  </si>
  <si>
    <t>039103000</t>
  </si>
  <si>
    <t>Rozebrání, bourání a odvoz zařízení staveniště</t>
  </si>
  <si>
    <t>-97240398</t>
  </si>
  <si>
    <t>https://podminky.urs.cz/item/CS_URS_2026_01/039103000</t>
  </si>
  <si>
    <t>VRN4</t>
  </si>
  <si>
    <t>Inženýrská činnost</t>
  </si>
  <si>
    <t>043194000</t>
  </si>
  <si>
    <t>Zkoušky ostatní</t>
  </si>
  <si>
    <t>2035091981</t>
  </si>
  <si>
    <t>https://podminky.urs.cz/item/CS_URS_2026_01/043194000</t>
  </si>
  <si>
    <t>Poznámka k položce:_x000d_
Položka obsahuje náklady na provedení topné zkoušky systému dle platné legislativy vč.jeho primárního nastavení a vyregulování. Dále obsahuje náklady na zaškolení obsluhy.</t>
  </si>
  <si>
    <t>VRN7</t>
  </si>
  <si>
    <t>Provozní vlivy</t>
  </si>
  <si>
    <t>071103000</t>
  </si>
  <si>
    <t>Provoz investora</t>
  </si>
  <si>
    <t>18039325</t>
  </si>
  <si>
    <t>https://podminky.urs.cz/item/CS_URS_2026_01/071103000</t>
  </si>
  <si>
    <t>Poznámka k položce:_x000d_
Položka obsahuje náklady související s prováděním stavebně-montážních prací v interiéru školy, zejména náklady na ochranu stávajících konstrukcí a vybavení, jejich stěhování v rozsahu nezbytném pro řádné provádění prací, úklid vnitřních prostor v případě znečištění vlivem prováděných prací apod.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</si>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</sst>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36" fillId="2" borderId="20" xfId="0" applyFont="1" applyFill="1" applyBorder="1" applyAlignment="1" applyProtection="1">
      <alignment horizontal="left" vertical="center"/>
      <protection locked="0"/>
    </xf>
    <xf numFmtId="0" fontId="36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167" fontId="20" fillId="2" borderId="23" xfId="0" applyNumberFormat="1" applyFont="1" applyFill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4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42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83</xdr:row>
      <xdr:rowOff>0</xdr:rowOff>
    </xdr:from>
    <xdr:to>
      <xdr:col>9</xdr:col>
      <xdr:colOff>1215390</xdr:colOff>
      <xdr:row>84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82</xdr:row>
      <xdr:rowOff>0</xdr:rowOff>
    </xdr:from>
    <xdr:to>
      <xdr:col>9</xdr:col>
      <xdr:colOff>1215390</xdr:colOff>
      <xdr:row>83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82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74</xdr:row>
      <xdr:rowOff>0</xdr:rowOff>
    </xdr:from>
    <xdr:to>
      <xdr:col>9</xdr:col>
      <xdr:colOff>1215390</xdr:colOff>
      <xdr:row>75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1213701" TargetMode="External" /><Relationship Id="rId2" Type="http://schemas.openxmlformats.org/officeDocument/2006/relationships/hyperlink" Target="https://podminky.urs.cz/item/CS_URS_2026_01/162211311" TargetMode="External" /><Relationship Id="rId3" Type="http://schemas.openxmlformats.org/officeDocument/2006/relationships/hyperlink" Target="https://podminky.urs.cz/item/CS_URS_2026_01/162211319" TargetMode="External" /><Relationship Id="rId4" Type="http://schemas.openxmlformats.org/officeDocument/2006/relationships/hyperlink" Target="https://podminky.urs.cz/item/CS_URS_2026_01/162651112" TargetMode="External" /><Relationship Id="rId5" Type="http://schemas.openxmlformats.org/officeDocument/2006/relationships/hyperlink" Target="https://podminky.urs.cz/item/CS_URS_2026_01/167111101" TargetMode="External" /><Relationship Id="rId6" Type="http://schemas.openxmlformats.org/officeDocument/2006/relationships/hyperlink" Target="https://podminky.urs.cz/item/CS_URS_2026_01/171201231" TargetMode="External" /><Relationship Id="rId7" Type="http://schemas.openxmlformats.org/officeDocument/2006/relationships/hyperlink" Target="https://podminky.urs.cz/item/CS_URS_2026_01/174111101" TargetMode="External" /><Relationship Id="rId8" Type="http://schemas.openxmlformats.org/officeDocument/2006/relationships/hyperlink" Target="https://podminky.urs.cz/item/CS_URS_2026_01/279113151" TargetMode="External" /><Relationship Id="rId9" Type="http://schemas.openxmlformats.org/officeDocument/2006/relationships/hyperlink" Target="https://podminky.urs.cz/item/CS_URS_2026_01/279321347" TargetMode="External" /><Relationship Id="rId10" Type="http://schemas.openxmlformats.org/officeDocument/2006/relationships/hyperlink" Target="https://podminky.urs.cz/item/CS_URS_2026_01/279351121" TargetMode="External" /><Relationship Id="rId11" Type="http://schemas.openxmlformats.org/officeDocument/2006/relationships/hyperlink" Target="https://podminky.urs.cz/item/CS_URS_2026_01/279351122" TargetMode="External" /><Relationship Id="rId12" Type="http://schemas.openxmlformats.org/officeDocument/2006/relationships/hyperlink" Target="https://podminky.urs.cz/item/CS_URS_2026_01/279361821" TargetMode="External" /><Relationship Id="rId13" Type="http://schemas.openxmlformats.org/officeDocument/2006/relationships/hyperlink" Target="https://podminky.urs.cz/item/CS_URS_2026_01/411321414" TargetMode="External" /><Relationship Id="rId14" Type="http://schemas.openxmlformats.org/officeDocument/2006/relationships/hyperlink" Target="https://podminky.urs.cz/item/CS_URS_2026_01/411351011" TargetMode="External" /><Relationship Id="rId15" Type="http://schemas.openxmlformats.org/officeDocument/2006/relationships/hyperlink" Target="https://podminky.urs.cz/item/CS_URS_2026_01/411351012" TargetMode="External" /><Relationship Id="rId16" Type="http://schemas.openxmlformats.org/officeDocument/2006/relationships/hyperlink" Target="https://podminky.urs.cz/item/CS_URS_2026_01/411354311" TargetMode="External" /><Relationship Id="rId17" Type="http://schemas.openxmlformats.org/officeDocument/2006/relationships/hyperlink" Target="https://podminky.urs.cz/item/CS_URS_2026_01/411354312" TargetMode="External" /><Relationship Id="rId18" Type="http://schemas.openxmlformats.org/officeDocument/2006/relationships/hyperlink" Target="https://podminky.urs.cz/item/CS_URS_2026_01/411361821" TargetMode="External" /><Relationship Id="rId19" Type="http://schemas.openxmlformats.org/officeDocument/2006/relationships/hyperlink" Target="https://podminky.urs.cz/item/CS_URS_2026_01/411362021" TargetMode="External" /><Relationship Id="rId20" Type="http://schemas.openxmlformats.org/officeDocument/2006/relationships/hyperlink" Target="https://podminky.urs.cz/item/CS_URS_2026_01/631311116" TargetMode="External" /><Relationship Id="rId21" Type="http://schemas.openxmlformats.org/officeDocument/2006/relationships/hyperlink" Target="https://podminky.urs.cz/item/CS_URS_2026_01/631311126" TargetMode="External" /><Relationship Id="rId22" Type="http://schemas.openxmlformats.org/officeDocument/2006/relationships/hyperlink" Target="https://podminky.urs.cz/item/CS_URS_2026_01/631319171" TargetMode="External" /><Relationship Id="rId23" Type="http://schemas.openxmlformats.org/officeDocument/2006/relationships/hyperlink" Target="https://podminky.urs.cz/item/CS_URS_2026_01/631362021" TargetMode="External" /><Relationship Id="rId24" Type="http://schemas.openxmlformats.org/officeDocument/2006/relationships/hyperlink" Target="https://podminky.urs.cz/item/CS_URS_2026_01/632451456" TargetMode="External" /><Relationship Id="rId25" Type="http://schemas.openxmlformats.org/officeDocument/2006/relationships/hyperlink" Target="https://podminky.urs.cz/item/CS_URS_2026_01/632481213" TargetMode="External" /><Relationship Id="rId26" Type="http://schemas.openxmlformats.org/officeDocument/2006/relationships/hyperlink" Target="https://podminky.urs.cz/item/CS_URS_2026_01/953942421" TargetMode="External" /><Relationship Id="rId27" Type="http://schemas.openxmlformats.org/officeDocument/2006/relationships/hyperlink" Target="https://podminky.urs.cz/item/CS_URS_2026_01/953961213" TargetMode="External" /><Relationship Id="rId28" Type="http://schemas.openxmlformats.org/officeDocument/2006/relationships/hyperlink" Target="https://podminky.urs.cz/item/CS_URS_2026_01/953965131" TargetMode="External" /><Relationship Id="rId29" Type="http://schemas.openxmlformats.org/officeDocument/2006/relationships/hyperlink" Target="https://podminky.urs.cz/item/CS_URS_2026_01/962031132" TargetMode="External" /><Relationship Id="rId30" Type="http://schemas.openxmlformats.org/officeDocument/2006/relationships/hyperlink" Target="https://podminky.urs.cz/item/CS_URS_2026_01/965042141" TargetMode="External" /><Relationship Id="rId31" Type="http://schemas.openxmlformats.org/officeDocument/2006/relationships/hyperlink" Target="https://podminky.urs.cz/item/CS_URS_2026_01/965045112" TargetMode="External" /><Relationship Id="rId32" Type="http://schemas.openxmlformats.org/officeDocument/2006/relationships/hyperlink" Target="https://podminky.urs.cz/item/CS_URS_2026_01/981511114" TargetMode="External" /><Relationship Id="rId33" Type="http://schemas.openxmlformats.org/officeDocument/2006/relationships/hyperlink" Target="https://podminky.urs.cz/item/CS_URS_2026_01/997013213" TargetMode="External" /><Relationship Id="rId34" Type="http://schemas.openxmlformats.org/officeDocument/2006/relationships/hyperlink" Target="https://podminky.urs.cz/item/CS_URS_2026_01/997013501" TargetMode="External" /><Relationship Id="rId35" Type="http://schemas.openxmlformats.org/officeDocument/2006/relationships/hyperlink" Target="https://podminky.urs.cz/item/CS_URS_2026_01/997013509" TargetMode="External" /><Relationship Id="rId36" Type="http://schemas.openxmlformats.org/officeDocument/2006/relationships/hyperlink" Target="https://podminky.urs.cz/item/CS_URS_2026_01/997013631" TargetMode="External" /><Relationship Id="rId37" Type="http://schemas.openxmlformats.org/officeDocument/2006/relationships/hyperlink" Target="https://podminky.urs.cz/item/CS_URS_2026_01/997013645" TargetMode="External" /><Relationship Id="rId38" Type="http://schemas.openxmlformats.org/officeDocument/2006/relationships/hyperlink" Target="https://podminky.urs.cz/item/CS_URS_2026_01/997013811" TargetMode="External" /><Relationship Id="rId39" Type="http://schemas.openxmlformats.org/officeDocument/2006/relationships/hyperlink" Target="https://podminky.urs.cz/item/CS_URS_2026_01/997013813" TargetMode="External" /><Relationship Id="rId40" Type="http://schemas.openxmlformats.org/officeDocument/2006/relationships/hyperlink" Target="https://podminky.urs.cz/item/CS_URS_2026_01/997013814" TargetMode="External" /><Relationship Id="rId41" Type="http://schemas.openxmlformats.org/officeDocument/2006/relationships/hyperlink" Target="https://podminky.urs.cz/item/CS_URS_2026_01/997013861" TargetMode="External" /><Relationship Id="rId42" Type="http://schemas.openxmlformats.org/officeDocument/2006/relationships/hyperlink" Target="https://podminky.urs.cz/item/CS_URS_2026_01/997013862" TargetMode="External" /><Relationship Id="rId43" Type="http://schemas.openxmlformats.org/officeDocument/2006/relationships/hyperlink" Target="https://podminky.urs.cz/item/CS_URS_2026_01/997013863" TargetMode="External" /><Relationship Id="rId44" Type="http://schemas.openxmlformats.org/officeDocument/2006/relationships/hyperlink" Target="https://podminky.urs.cz/item/CS_URS_2026_01/998018002" TargetMode="External" /><Relationship Id="rId45" Type="http://schemas.openxmlformats.org/officeDocument/2006/relationships/hyperlink" Target="https://podminky.urs.cz/item/CS_URS_2026_01/711111001" TargetMode="External" /><Relationship Id="rId46" Type="http://schemas.openxmlformats.org/officeDocument/2006/relationships/hyperlink" Target="https://podminky.urs.cz/item/CS_URS_2026_01/711112001" TargetMode="External" /><Relationship Id="rId47" Type="http://schemas.openxmlformats.org/officeDocument/2006/relationships/hyperlink" Target="https://podminky.urs.cz/item/CS_URS_2026_01/711141559" TargetMode="External" /><Relationship Id="rId48" Type="http://schemas.openxmlformats.org/officeDocument/2006/relationships/hyperlink" Target="https://podminky.urs.cz/item/CS_URS_2026_01/711141821" TargetMode="External" /><Relationship Id="rId49" Type="http://schemas.openxmlformats.org/officeDocument/2006/relationships/hyperlink" Target="https://podminky.urs.cz/item/CS_URS_2026_01/711142559" TargetMode="External" /><Relationship Id="rId50" Type="http://schemas.openxmlformats.org/officeDocument/2006/relationships/hyperlink" Target="https://podminky.urs.cz/item/CS_URS_2026_01/711161222" TargetMode="External" /><Relationship Id="rId51" Type="http://schemas.openxmlformats.org/officeDocument/2006/relationships/hyperlink" Target="https://podminky.urs.cz/item/CS_URS_2026_01/998711122" TargetMode="External" /><Relationship Id="rId52" Type="http://schemas.openxmlformats.org/officeDocument/2006/relationships/hyperlink" Target="https://podminky.urs.cz/item/CS_URS_2026_01/713120821" TargetMode="External" /><Relationship Id="rId53" Type="http://schemas.openxmlformats.org/officeDocument/2006/relationships/hyperlink" Target="https://podminky.urs.cz/item/CS_URS_2026_01/713121111" TargetMode="External" /><Relationship Id="rId54" Type="http://schemas.openxmlformats.org/officeDocument/2006/relationships/hyperlink" Target="https://podminky.urs.cz/item/CS_URS_2026_01/998713122" TargetMode="External" /><Relationship Id="rId55" Type="http://schemas.openxmlformats.org/officeDocument/2006/relationships/hyperlink" Target="https://podminky.urs.cz/item/CS_URS_2026_01/766699612" TargetMode="External" /><Relationship Id="rId56" Type="http://schemas.openxmlformats.org/officeDocument/2006/relationships/hyperlink" Target="https://podminky.urs.cz/item/CS_URS_2026_01/998766122" TargetMode="External" /><Relationship Id="rId57" Type="http://schemas.openxmlformats.org/officeDocument/2006/relationships/hyperlink" Target="https://podminky.urs.cz/item/CS_URS_2026_01/767831022" TargetMode="External" /><Relationship Id="rId58" Type="http://schemas.openxmlformats.org/officeDocument/2006/relationships/hyperlink" Target="https://podminky.urs.cz/item/CS_URS_2026_01/998767122" TargetMode="External" /><Relationship Id="rId59" Type="http://schemas.openxmlformats.org/officeDocument/2006/relationships/hyperlink" Target="https://podminky.urs.cz/item/CS_URS_2026_01/776111115" TargetMode="External" /><Relationship Id="rId60" Type="http://schemas.openxmlformats.org/officeDocument/2006/relationships/hyperlink" Target="https://podminky.urs.cz/item/CS_URS_2026_01/776111311" TargetMode="External" /><Relationship Id="rId61" Type="http://schemas.openxmlformats.org/officeDocument/2006/relationships/hyperlink" Target="https://podminky.urs.cz/item/CS_URS_2026_01/776121321" TargetMode="External" /><Relationship Id="rId62" Type="http://schemas.openxmlformats.org/officeDocument/2006/relationships/hyperlink" Target="https://podminky.urs.cz/item/CS_URS_2026_01/776141112" TargetMode="External" /><Relationship Id="rId63" Type="http://schemas.openxmlformats.org/officeDocument/2006/relationships/hyperlink" Target="https://podminky.urs.cz/item/CS_URS_2026_01/776201811" TargetMode="External" /><Relationship Id="rId64" Type="http://schemas.openxmlformats.org/officeDocument/2006/relationships/hyperlink" Target="https://podminky.urs.cz/item/CS_URS_2026_01/776221111" TargetMode="External" /><Relationship Id="rId65" Type="http://schemas.openxmlformats.org/officeDocument/2006/relationships/hyperlink" Target="https://podminky.urs.cz/item/CS_URS_2026_01/776410811" TargetMode="External" /><Relationship Id="rId66" Type="http://schemas.openxmlformats.org/officeDocument/2006/relationships/hyperlink" Target="https://podminky.urs.cz/item/CS_URS_2026_01/776411111" TargetMode="External" /><Relationship Id="rId67" Type="http://schemas.openxmlformats.org/officeDocument/2006/relationships/hyperlink" Target="https://podminky.urs.cz/item/CS_URS_2026_01/776991821" TargetMode="External" /><Relationship Id="rId68" Type="http://schemas.openxmlformats.org/officeDocument/2006/relationships/hyperlink" Target="https://podminky.urs.cz/item/CS_URS_2026_01/998776122" TargetMode="External" /><Relationship Id="rId69" Type="http://schemas.openxmlformats.org/officeDocument/2006/relationships/hyperlink" Target="https://podminky.urs.cz/item/CS_URS_2026_01/783101203" TargetMode="External" /><Relationship Id="rId70" Type="http://schemas.openxmlformats.org/officeDocument/2006/relationships/hyperlink" Target="https://podminky.urs.cz/item/CS_URS_2026_01/783101403" TargetMode="External" /><Relationship Id="rId71" Type="http://schemas.openxmlformats.org/officeDocument/2006/relationships/hyperlink" Target="https://podminky.urs.cz/item/CS_URS_2026_01/783106801" TargetMode="External" /><Relationship Id="rId72" Type="http://schemas.openxmlformats.org/officeDocument/2006/relationships/hyperlink" Target="https://podminky.urs.cz/item/CS_URS_2026_01/783114101" TargetMode="External" /><Relationship Id="rId73" Type="http://schemas.openxmlformats.org/officeDocument/2006/relationships/hyperlink" Target="https://podminky.urs.cz/item/CS_URS_2026_01/783118101" TargetMode="External" /><Relationship Id="rId74" Type="http://schemas.openxmlformats.org/officeDocument/2006/relationships/hyperlink" Target="https://podminky.urs.cz/item/CS_URS_2026_01/783301313" TargetMode="External" /><Relationship Id="rId75" Type="http://schemas.openxmlformats.org/officeDocument/2006/relationships/hyperlink" Target="https://podminky.urs.cz/item/CS_URS_2026_01/783301401" TargetMode="External" /><Relationship Id="rId76" Type="http://schemas.openxmlformats.org/officeDocument/2006/relationships/hyperlink" Target="https://podminky.urs.cz/item/CS_URS_2026_01/783306805" TargetMode="External" /><Relationship Id="rId77" Type="http://schemas.openxmlformats.org/officeDocument/2006/relationships/hyperlink" Target="https://podminky.urs.cz/item/CS_URS_2026_01/783314101" TargetMode="External" /><Relationship Id="rId78" Type="http://schemas.openxmlformats.org/officeDocument/2006/relationships/hyperlink" Target="https://podminky.urs.cz/item/CS_URS_2026_01/783315101" TargetMode="External" /><Relationship Id="rId79" Type="http://schemas.openxmlformats.org/officeDocument/2006/relationships/hyperlink" Target="https://podminky.urs.cz/item/CS_URS_2026_01/783317101" TargetMode="External" /><Relationship Id="rId80" Type="http://schemas.openxmlformats.org/officeDocument/2006/relationships/hyperlink" Target="https://podminky.urs.cz/item/CS_URS_2026_01/784121001" TargetMode="External" /><Relationship Id="rId81" Type="http://schemas.openxmlformats.org/officeDocument/2006/relationships/hyperlink" Target="https://podminky.urs.cz/item/CS_URS_2026_01/784121011" TargetMode="External" /><Relationship Id="rId82" Type="http://schemas.openxmlformats.org/officeDocument/2006/relationships/hyperlink" Target="https://podminky.urs.cz/item/CS_URS_2026_01/784161501" TargetMode="External" /><Relationship Id="rId83" Type="http://schemas.openxmlformats.org/officeDocument/2006/relationships/hyperlink" Target="https://podminky.urs.cz/item/CS_URS_2026_01/784181101" TargetMode="External" /><Relationship Id="rId84" Type="http://schemas.openxmlformats.org/officeDocument/2006/relationships/hyperlink" Target="https://podminky.urs.cz/item/CS_URS_2026_01/784211101" TargetMode="External" /><Relationship Id="rId85" Type="http://schemas.openxmlformats.org/officeDocument/2006/relationships/hyperlink" Target="https://podminky.urs.cz/item/CS_URS_2026_01/HZS2121" TargetMode="External" /><Relationship Id="rId8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2212122" TargetMode="External" /><Relationship Id="rId2" Type="http://schemas.openxmlformats.org/officeDocument/2006/relationships/hyperlink" Target="https://podminky.urs.cz/item/CS_URS_2026_01/151101101" TargetMode="External" /><Relationship Id="rId3" Type="http://schemas.openxmlformats.org/officeDocument/2006/relationships/hyperlink" Target="https://podminky.urs.cz/item/CS_URS_2026_01/151101111" TargetMode="External" /><Relationship Id="rId4" Type="http://schemas.openxmlformats.org/officeDocument/2006/relationships/hyperlink" Target="https://podminky.urs.cz/item/CS_URS_2026_01/162211311" TargetMode="External" /><Relationship Id="rId5" Type="http://schemas.openxmlformats.org/officeDocument/2006/relationships/hyperlink" Target="https://podminky.urs.cz/item/CS_URS_2026_01/162211319" TargetMode="External" /><Relationship Id="rId6" Type="http://schemas.openxmlformats.org/officeDocument/2006/relationships/hyperlink" Target="https://podminky.urs.cz/item/CS_URS_2026_01/162651112" TargetMode="External" /><Relationship Id="rId7" Type="http://schemas.openxmlformats.org/officeDocument/2006/relationships/hyperlink" Target="https://podminky.urs.cz/item/CS_URS_2026_01/167111101" TargetMode="External" /><Relationship Id="rId8" Type="http://schemas.openxmlformats.org/officeDocument/2006/relationships/hyperlink" Target="https://podminky.urs.cz/item/CS_URS_2026_01/171201231" TargetMode="External" /><Relationship Id="rId9" Type="http://schemas.openxmlformats.org/officeDocument/2006/relationships/hyperlink" Target="https://podminky.urs.cz/item/CS_URS_2026_01/174111101" TargetMode="External" /><Relationship Id="rId10" Type="http://schemas.openxmlformats.org/officeDocument/2006/relationships/hyperlink" Target="https://podminky.urs.cz/item/CS_URS_2026_01/175111101" TargetMode="External" /><Relationship Id="rId11" Type="http://schemas.openxmlformats.org/officeDocument/2006/relationships/hyperlink" Target="https://podminky.urs.cz/item/CS_URS_2026_01/451573111" TargetMode="External" /><Relationship Id="rId12" Type="http://schemas.openxmlformats.org/officeDocument/2006/relationships/hyperlink" Target="https://podminky.urs.cz/item/CS_URS_2026_01/631342122" TargetMode="External" /><Relationship Id="rId13" Type="http://schemas.openxmlformats.org/officeDocument/2006/relationships/hyperlink" Target="https://podminky.urs.cz/item/CS_URS_2026_01/632450121" TargetMode="External" /><Relationship Id="rId14" Type="http://schemas.openxmlformats.org/officeDocument/2006/relationships/hyperlink" Target="https://podminky.urs.cz/item/CS_URS_2026_01/871211211" TargetMode="External" /><Relationship Id="rId15" Type="http://schemas.openxmlformats.org/officeDocument/2006/relationships/hyperlink" Target="https://podminky.urs.cz/item/CS_URS_2026_01/877211101" TargetMode="External" /><Relationship Id="rId16" Type="http://schemas.openxmlformats.org/officeDocument/2006/relationships/hyperlink" Target="https://podminky.urs.cz/item/CS_URS_2026_01/919735122" TargetMode="External" /><Relationship Id="rId17" Type="http://schemas.openxmlformats.org/officeDocument/2006/relationships/hyperlink" Target="https://podminky.urs.cz/item/CS_URS_2026_01/974042567" TargetMode="External" /><Relationship Id="rId18" Type="http://schemas.openxmlformats.org/officeDocument/2006/relationships/hyperlink" Target="https://podminky.urs.cz/item/CS_URS_2026_01/997013153" TargetMode="External" /><Relationship Id="rId19" Type="http://schemas.openxmlformats.org/officeDocument/2006/relationships/hyperlink" Target="https://podminky.urs.cz/item/CS_URS_2026_01/997013501" TargetMode="External" /><Relationship Id="rId20" Type="http://schemas.openxmlformats.org/officeDocument/2006/relationships/hyperlink" Target="https://podminky.urs.cz/item/CS_URS_2026_01/997013509" TargetMode="External" /><Relationship Id="rId21" Type="http://schemas.openxmlformats.org/officeDocument/2006/relationships/hyperlink" Target="https://podminky.urs.cz/item/CS_URS_2026_01/997013601" TargetMode="External" /><Relationship Id="rId22" Type="http://schemas.openxmlformats.org/officeDocument/2006/relationships/hyperlink" Target="https://podminky.urs.cz/item/CS_URS_2026_01/998018002" TargetMode="External" /><Relationship Id="rId23" Type="http://schemas.openxmlformats.org/officeDocument/2006/relationships/hyperlink" Target="https://podminky.urs.cz/item/CS_URS_2026_01/713121111" TargetMode="External" /><Relationship Id="rId24" Type="http://schemas.openxmlformats.org/officeDocument/2006/relationships/hyperlink" Target="https://podminky.urs.cz/item/CS_URS_2026_01/998713212" TargetMode="External" /><Relationship Id="rId25" Type="http://schemas.openxmlformats.org/officeDocument/2006/relationships/hyperlink" Target="https://podminky.urs.cz/item/CS_URS_2026_01/722176111" TargetMode="External" /><Relationship Id="rId26" Type="http://schemas.openxmlformats.org/officeDocument/2006/relationships/hyperlink" Target="https://podminky.urs.cz/item/CS_URS_2026_01/722176112" TargetMode="External" /><Relationship Id="rId27" Type="http://schemas.openxmlformats.org/officeDocument/2006/relationships/hyperlink" Target="https://podminky.urs.cz/item/CS_URS_2026_01/722176113" TargetMode="External" /><Relationship Id="rId28" Type="http://schemas.openxmlformats.org/officeDocument/2006/relationships/hyperlink" Target="https://podminky.urs.cz/item/CS_URS_2026_01/722176114" TargetMode="External" /><Relationship Id="rId29" Type="http://schemas.openxmlformats.org/officeDocument/2006/relationships/hyperlink" Target="https://podminky.urs.cz/item/CS_URS_2026_01/722176115" TargetMode="External" /><Relationship Id="rId30" Type="http://schemas.openxmlformats.org/officeDocument/2006/relationships/hyperlink" Target="https://podminky.urs.cz/item/CS_URS_2026_01/722176116" TargetMode="External" /><Relationship Id="rId31" Type="http://schemas.openxmlformats.org/officeDocument/2006/relationships/hyperlink" Target="https://podminky.urs.cz/item/CS_URS_2026_01/722176117" TargetMode="External" /><Relationship Id="rId32" Type="http://schemas.openxmlformats.org/officeDocument/2006/relationships/hyperlink" Target="https://podminky.urs.cz/item/CS_URS_2026_01/722181231" TargetMode="External" /><Relationship Id="rId33" Type="http://schemas.openxmlformats.org/officeDocument/2006/relationships/hyperlink" Target="https://podminky.urs.cz/item/CS_URS_2026_01/722181232" TargetMode="External" /><Relationship Id="rId34" Type="http://schemas.openxmlformats.org/officeDocument/2006/relationships/hyperlink" Target="https://podminky.urs.cz/item/CS_URS_2026_01/722181233" TargetMode="External" /><Relationship Id="rId35" Type="http://schemas.openxmlformats.org/officeDocument/2006/relationships/hyperlink" Target="https://podminky.urs.cz/item/CS_URS_2026_01/722181234" TargetMode="External" /><Relationship Id="rId36" Type="http://schemas.openxmlformats.org/officeDocument/2006/relationships/hyperlink" Target="https://podminky.urs.cz/item/CS_URS_2026_01/722181241" TargetMode="External" /><Relationship Id="rId37" Type="http://schemas.openxmlformats.org/officeDocument/2006/relationships/hyperlink" Target="https://podminky.urs.cz/item/CS_URS_2026_01/722181242" TargetMode="External" /><Relationship Id="rId38" Type="http://schemas.openxmlformats.org/officeDocument/2006/relationships/hyperlink" Target="https://podminky.urs.cz/item/CS_URS_2026_01/722181243" TargetMode="External" /><Relationship Id="rId39" Type="http://schemas.openxmlformats.org/officeDocument/2006/relationships/hyperlink" Target="https://podminky.urs.cz/item/CS_URS_2026_01/722220236" TargetMode="External" /><Relationship Id="rId40" Type="http://schemas.openxmlformats.org/officeDocument/2006/relationships/hyperlink" Target="https://podminky.urs.cz/item/CS_URS_2026_01/722240121" TargetMode="External" /><Relationship Id="rId41" Type="http://schemas.openxmlformats.org/officeDocument/2006/relationships/hyperlink" Target="https://podminky.urs.cz/item/CS_URS_2026_01/722240122" TargetMode="External" /><Relationship Id="rId42" Type="http://schemas.openxmlformats.org/officeDocument/2006/relationships/hyperlink" Target="https://podminky.urs.cz/item/CS_URS_2026_01/722240123" TargetMode="External" /><Relationship Id="rId43" Type="http://schemas.openxmlformats.org/officeDocument/2006/relationships/hyperlink" Target="https://podminky.urs.cz/item/CS_URS_2026_01/722240124" TargetMode="External" /><Relationship Id="rId44" Type="http://schemas.openxmlformats.org/officeDocument/2006/relationships/hyperlink" Target="https://podminky.urs.cz/item/CS_URS_2026_01/722240125" TargetMode="External" /><Relationship Id="rId45" Type="http://schemas.openxmlformats.org/officeDocument/2006/relationships/hyperlink" Target="https://podminky.urs.cz/item/CS_URS_2026_01/722240126" TargetMode="External" /><Relationship Id="rId46" Type="http://schemas.openxmlformats.org/officeDocument/2006/relationships/hyperlink" Target="https://podminky.urs.cz/item/CS_URS_2026_01/722290234" TargetMode="External" /><Relationship Id="rId47" Type="http://schemas.openxmlformats.org/officeDocument/2006/relationships/hyperlink" Target="https://podminky.urs.cz/item/CS_URS_2026_01/722290246" TargetMode="External" /><Relationship Id="rId48" Type="http://schemas.openxmlformats.org/officeDocument/2006/relationships/hyperlink" Target="https://podminky.urs.cz/item/CS_URS_2026_01/722290249" TargetMode="External" /><Relationship Id="rId49" Type="http://schemas.openxmlformats.org/officeDocument/2006/relationships/hyperlink" Target="https://podminky.urs.cz/item/CS_URS_2026_01/998722122" TargetMode="External" /><Relationship Id="rId50" Type="http://schemas.openxmlformats.org/officeDocument/2006/relationships/hyperlink" Target="https://podminky.urs.cz/item/CS_URS_2026_01/725110814" TargetMode="External" /><Relationship Id="rId51" Type="http://schemas.openxmlformats.org/officeDocument/2006/relationships/hyperlink" Target="https://podminky.urs.cz/item/CS_URS_2026_01/725112171" TargetMode="External" /><Relationship Id="rId52" Type="http://schemas.openxmlformats.org/officeDocument/2006/relationships/hyperlink" Target="https://podminky.urs.cz/item/CS_URS_2026_01/725119122" TargetMode="External" /><Relationship Id="rId53" Type="http://schemas.openxmlformats.org/officeDocument/2006/relationships/hyperlink" Target="https://podminky.urs.cz/item/CS_URS_2026_01/725121502" TargetMode="External" /><Relationship Id="rId54" Type="http://schemas.openxmlformats.org/officeDocument/2006/relationships/hyperlink" Target="https://podminky.urs.cz/item/CS_URS_2026_01/725122817" TargetMode="External" /><Relationship Id="rId55" Type="http://schemas.openxmlformats.org/officeDocument/2006/relationships/hyperlink" Target="https://podminky.urs.cz/item/CS_URS_2026_01/725129101" TargetMode="External" /><Relationship Id="rId56" Type="http://schemas.openxmlformats.org/officeDocument/2006/relationships/hyperlink" Target="https://podminky.urs.cz/item/CS_URS_2026_01/725210821" TargetMode="External" /><Relationship Id="rId57" Type="http://schemas.openxmlformats.org/officeDocument/2006/relationships/hyperlink" Target="https://podminky.urs.cz/item/CS_URS_2026_01/725211615" TargetMode="External" /><Relationship Id="rId58" Type="http://schemas.openxmlformats.org/officeDocument/2006/relationships/hyperlink" Target="https://podminky.urs.cz/item/CS_URS_2026_01/725219102" TargetMode="External" /><Relationship Id="rId59" Type="http://schemas.openxmlformats.org/officeDocument/2006/relationships/hyperlink" Target="https://podminky.urs.cz/item/CS_URS_2026_01/725310821" TargetMode="External" /><Relationship Id="rId60" Type="http://schemas.openxmlformats.org/officeDocument/2006/relationships/hyperlink" Target="https://podminky.urs.cz/item/CS_URS_2026_01/725310823" TargetMode="External" /><Relationship Id="rId61" Type="http://schemas.openxmlformats.org/officeDocument/2006/relationships/hyperlink" Target="https://podminky.urs.cz/item/CS_URS_2026_01/725319111" TargetMode="External" /><Relationship Id="rId62" Type="http://schemas.openxmlformats.org/officeDocument/2006/relationships/hyperlink" Target="https://podminky.urs.cz/item/CS_URS_2026_01/725330820" TargetMode="External" /><Relationship Id="rId63" Type="http://schemas.openxmlformats.org/officeDocument/2006/relationships/hyperlink" Target="https://podminky.urs.cz/item/CS_URS_2026_01/725339111" TargetMode="External" /><Relationship Id="rId64" Type="http://schemas.openxmlformats.org/officeDocument/2006/relationships/hyperlink" Target="https://podminky.urs.cz/item/CS_URS_2026_01/725531101" TargetMode="External" /><Relationship Id="rId65" Type="http://schemas.openxmlformats.org/officeDocument/2006/relationships/hyperlink" Target="https://podminky.urs.cz/item/CS_URS_2026_01/725810811" TargetMode="External" /><Relationship Id="rId66" Type="http://schemas.openxmlformats.org/officeDocument/2006/relationships/hyperlink" Target="https://podminky.urs.cz/item/CS_URS_2026_01/725819201" TargetMode="External" /><Relationship Id="rId67" Type="http://schemas.openxmlformats.org/officeDocument/2006/relationships/hyperlink" Target="https://podminky.urs.cz/item/CS_URS_2026_01/725820801" TargetMode="External" /><Relationship Id="rId68" Type="http://schemas.openxmlformats.org/officeDocument/2006/relationships/hyperlink" Target="https://podminky.urs.cz/item/CS_URS_2026_01/725822611" TargetMode="External" /><Relationship Id="rId69" Type="http://schemas.openxmlformats.org/officeDocument/2006/relationships/hyperlink" Target="https://podminky.urs.cz/item/CS_URS_2026_01/725829101" TargetMode="External" /><Relationship Id="rId70" Type="http://schemas.openxmlformats.org/officeDocument/2006/relationships/hyperlink" Target="https://podminky.urs.cz/item/CS_URS_2026_01/725829121" TargetMode="External" /><Relationship Id="rId71" Type="http://schemas.openxmlformats.org/officeDocument/2006/relationships/hyperlink" Target="https://podminky.urs.cz/item/CS_URS_2026_01/725849411" TargetMode="External" /><Relationship Id="rId72" Type="http://schemas.openxmlformats.org/officeDocument/2006/relationships/hyperlink" Target="https://podminky.urs.cz/item/CS_URS_2026_01/725860811" TargetMode="External" /><Relationship Id="rId73" Type="http://schemas.openxmlformats.org/officeDocument/2006/relationships/hyperlink" Target="https://podminky.urs.cz/item/CS_URS_2026_01/725861102" TargetMode="External" /><Relationship Id="rId74" Type="http://schemas.openxmlformats.org/officeDocument/2006/relationships/hyperlink" Target="https://podminky.urs.cz/item/CS_URS_2026_01/725865411" TargetMode="External" /><Relationship Id="rId75" Type="http://schemas.openxmlformats.org/officeDocument/2006/relationships/hyperlink" Target="https://podminky.urs.cz/item/CS_URS_2026_01/725869101" TargetMode="External" /><Relationship Id="rId76" Type="http://schemas.openxmlformats.org/officeDocument/2006/relationships/hyperlink" Target="https://podminky.urs.cz/item/CS_URS_2026_01/725869203" TargetMode="External" /><Relationship Id="rId77" Type="http://schemas.openxmlformats.org/officeDocument/2006/relationships/hyperlink" Target="https://podminky.urs.cz/item/CS_URS_2026_01/998725122" TargetMode="External" /><Relationship Id="rId78" Type="http://schemas.openxmlformats.org/officeDocument/2006/relationships/hyperlink" Target="https://podminky.urs.cz/item/CS_URS_2026_01/HZS2211" TargetMode="External" /><Relationship Id="rId7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2212122" TargetMode="External" /><Relationship Id="rId2" Type="http://schemas.openxmlformats.org/officeDocument/2006/relationships/hyperlink" Target="https://podminky.urs.cz/item/CS_URS_2026_01/151101101" TargetMode="External" /><Relationship Id="rId3" Type="http://schemas.openxmlformats.org/officeDocument/2006/relationships/hyperlink" Target="https://podminky.urs.cz/item/CS_URS_2026_01/151101111" TargetMode="External" /><Relationship Id="rId4" Type="http://schemas.openxmlformats.org/officeDocument/2006/relationships/hyperlink" Target="https://podminky.urs.cz/item/CS_URS_2026_01/162211311" TargetMode="External" /><Relationship Id="rId5" Type="http://schemas.openxmlformats.org/officeDocument/2006/relationships/hyperlink" Target="https://podminky.urs.cz/item/CS_URS_2026_01/162211319" TargetMode="External" /><Relationship Id="rId6" Type="http://schemas.openxmlformats.org/officeDocument/2006/relationships/hyperlink" Target="https://podminky.urs.cz/item/CS_URS_2026_01/162651112" TargetMode="External" /><Relationship Id="rId7" Type="http://schemas.openxmlformats.org/officeDocument/2006/relationships/hyperlink" Target="https://podminky.urs.cz/item/CS_URS_2026_01/167111101" TargetMode="External" /><Relationship Id="rId8" Type="http://schemas.openxmlformats.org/officeDocument/2006/relationships/hyperlink" Target="https://podminky.urs.cz/item/CS_URS_2026_01/171201231" TargetMode="External" /><Relationship Id="rId9" Type="http://schemas.openxmlformats.org/officeDocument/2006/relationships/hyperlink" Target="https://podminky.urs.cz/item/CS_URS_2026_01/174111101" TargetMode="External" /><Relationship Id="rId10" Type="http://schemas.openxmlformats.org/officeDocument/2006/relationships/hyperlink" Target="https://podminky.urs.cz/item/CS_URS_2026_01/175111101" TargetMode="External" /><Relationship Id="rId11" Type="http://schemas.openxmlformats.org/officeDocument/2006/relationships/hyperlink" Target="https://podminky.urs.cz/item/CS_URS_2026_01/451573111" TargetMode="External" /><Relationship Id="rId12" Type="http://schemas.openxmlformats.org/officeDocument/2006/relationships/hyperlink" Target="https://podminky.urs.cz/item/CS_URS_2026_01/452311141" TargetMode="External" /><Relationship Id="rId13" Type="http://schemas.openxmlformats.org/officeDocument/2006/relationships/hyperlink" Target="https://podminky.urs.cz/item/CS_URS_2026_01/452351111" TargetMode="External" /><Relationship Id="rId14" Type="http://schemas.openxmlformats.org/officeDocument/2006/relationships/hyperlink" Target="https://podminky.urs.cz/item/CS_URS_2026_01/452351112" TargetMode="External" /><Relationship Id="rId15" Type="http://schemas.openxmlformats.org/officeDocument/2006/relationships/hyperlink" Target="https://podminky.urs.cz/item/CS_URS_2026_01/631342122" TargetMode="External" /><Relationship Id="rId16" Type="http://schemas.openxmlformats.org/officeDocument/2006/relationships/hyperlink" Target="https://podminky.urs.cz/item/CS_URS_2026_01/632450121" TargetMode="External" /><Relationship Id="rId17" Type="http://schemas.openxmlformats.org/officeDocument/2006/relationships/hyperlink" Target="https://podminky.urs.cz/item/CS_URS_2026_01/871181211" TargetMode="External" /><Relationship Id="rId18" Type="http://schemas.openxmlformats.org/officeDocument/2006/relationships/hyperlink" Target="https://podminky.urs.cz/item/CS_URS_2026_01/877181101" TargetMode="External" /><Relationship Id="rId19" Type="http://schemas.openxmlformats.org/officeDocument/2006/relationships/hyperlink" Target="https://podminky.urs.cz/item/CS_URS_2026_01/893811111" TargetMode="External" /><Relationship Id="rId20" Type="http://schemas.openxmlformats.org/officeDocument/2006/relationships/hyperlink" Target="https://podminky.urs.cz/item/CS_URS_2026_01/893812215" TargetMode="External" /><Relationship Id="rId21" Type="http://schemas.openxmlformats.org/officeDocument/2006/relationships/hyperlink" Target="https://podminky.urs.cz/item/CS_URS_2026_01/919735122" TargetMode="External" /><Relationship Id="rId22" Type="http://schemas.openxmlformats.org/officeDocument/2006/relationships/hyperlink" Target="https://podminky.urs.cz/item/CS_URS_2026_01/974042553" TargetMode="External" /><Relationship Id="rId23" Type="http://schemas.openxmlformats.org/officeDocument/2006/relationships/hyperlink" Target="https://podminky.urs.cz/item/CS_URS_2026_01/997013153" TargetMode="External" /><Relationship Id="rId24" Type="http://schemas.openxmlformats.org/officeDocument/2006/relationships/hyperlink" Target="https://podminky.urs.cz/item/CS_URS_2026_01/997013501" TargetMode="External" /><Relationship Id="rId25" Type="http://schemas.openxmlformats.org/officeDocument/2006/relationships/hyperlink" Target="https://podminky.urs.cz/item/CS_URS_2026_01/997013509" TargetMode="External" /><Relationship Id="rId26" Type="http://schemas.openxmlformats.org/officeDocument/2006/relationships/hyperlink" Target="https://podminky.urs.cz/item/CS_URS_2026_01/997013601" TargetMode="External" /><Relationship Id="rId27" Type="http://schemas.openxmlformats.org/officeDocument/2006/relationships/hyperlink" Target="https://podminky.urs.cz/item/CS_URS_2026_01/998018002" TargetMode="External" /><Relationship Id="rId28" Type="http://schemas.openxmlformats.org/officeDocument/2006/relationships/hyperlink" Target="https://podminky.urs.cz/item/CS_URS_2026_01/722176111" TargetMode="External" /><Relationship Id="rId29" Type="http://schemas.openxmlformats.org/officeDocument/2006/relationships/hyperlink" Target="https://podminky.urs.cz/item/CS_URS_2026_01/722176112" TargetMode="External" /><Relationship Id="rId30" Type="http://schemas.openxmlformats.org/officeDocument/2006/relationships/hyperlink" Target="https://podminky.urs.cz/item/CS_URS_2026_01/722176115" TargetMode="External" /><Relationship Id="rId31" Type="http://schemas.openxmlformats.org/officeDocument/2006/relationships/hyperlink" Target="https://podminky.urs.cz/item/CS_URS_2026_01/722176116" TargetMode="External" /><Relationship Id="rId32" Type="http://schemas.openxmlformats.org/officeDocument/2006/relationships/hyperlink" Target="https://podminky.urs.cz/item/CS_URS_2026_01/722181231" TargetMode="External" /><Relationship Id="rId33" Type="http://schemas.openxmlformats.org/officeDocument/2006/relationships/hyperlink" Target="https://podminky.urs.cz/item/CS_URS_2026_01/722181232" TargetMode="External" /><Relationship Id="rId34" Type="http://schemas.openxmlformats.org/officeDocument/2006/relationships/hyperlink" Target="https://podminky.urs.cz/item/CS_URS_2026_01/722181233" TargetMode="External" /><Relationship Id="rId35" Type="http://schemas.openxmlformats.org/officeDocument/2006/relationships/hyperlink" Target="https://podminky.urs.cz/item/CS_URS_2026_01/722181241" TargetMode="External" /><Relationship Id="rId36" Type="http://schemas.openxmlformats.org/officeDocument/2006/relationships/hyperlink" Target="https://podminky.urs.cz/item/CS_URS_2026_01/722220235" TargetMode="External" /><Relationship Id="rId37" Type="http://schemas.openxmlformats.org/officeDocument/2006/relationships/hyperlink" Target="https://podminky.urs.cz/item/CS_URS_2026_01/722232048" TargetMode="External" /><Relationship Id="rId38" Type="http://schemas.openxmlformats.org/officeDocument/2006/relationships/hyperlink" Target="https://podminky.urs.cz/item/CS_URS_2026_01/722240125" TargetMode="External" /><Relationship Id="rId39" Type="http://schemas.openxmlformats.org/officeDocument/2006/relationships/hyperlink" Target="https://podminky.urs.cz/item/CS_URS_2026_01/722262212" TargetMode="External" /><Relationship Id="rId40" Type="http://schemas.openxmlformats.org/officeDocument/2006/relationships/hyperlink" Target="https://podminky.urs.cz/item/CS_URS_2026_01/722270105" TargetMode="External" /><Relationship Id="rId41" Type="http://schemas.openxmlformats.org/officeDocument/2006/relationships/hyperlink" Target="https://podminky.urs.cz/item/CS_URS_2026_01/722290234" TargetMode="External" /><Relationship Id="rId42" Type="http://schemas.openxmlformats.org/officeDocument/2006/relationships/hyperlink" Target="https://podminky.urs.cz/item/CS_URS_2026_01/722290246" TargetMode="External" /><Relationship Id="rId43" Type="http://schemas.openxmlformats.org/officeDocument/2006/relationships/hyperlink" Target="https://podminky.urs.cz/item/CS_URS_2026_01/722290249" TargetMode="External" /><Relationship Id="rId44" Type="http://schemas.openxmlformats.org/officeDocument/2006/relationships/hyperlink" Target="https://podminky.urs.cz/item/CS_URS_2026_01/998722212" TargetMode="External" /><Relationship Id="rId45" Type="http://schemas.openxmlformats.org/officeDocument/2006/relationships/hyperlink" Target="https://podminky.urs.cz/item/CS_URS_2026_01/725110814" TargetMode="External" /><Relationship Id="rId46" Type="http://schemas.openxmlformats.org/officeDocument/2006/relationships/hyperlink" Target="https://podminky.urs.cz/item/CS_URS_2026_01/725119122" TargetMode="External" /><Relationship Id="rId47" Type="http://schemas.openxmlformats.org/officeDocument/2006/relationships/hyperlink" Target="https://podminky.urs.cz/item/CS_URS_2026_01/725122817" TargetMode="External" /><Relationship Id="rId48" Type="http://schemas.openxmlformats.org/officeDocument/2006/relationships/hyperlink" Target="https://podminky.urs.cz/item/CS_URS_2026_01/725129101" TargetMode="External" /><Relationship Id="rId49" Type="http://schemas.openxmlformats.org/officeDocument/2006/relationships/hyperlink" Target="https://podminky.urs.cz/item/CS_URS_2026_01/725210821" TargetMode="External" /><Relationship Id="rId50" Type="http://schemas.openxmlformats.org/officeDocument/2006/relationships/hyperlink" Target="https://podminky.urs.cz/item/CS_URS_2026_01/725219102" TargetMode="External" /><Relationship Id="rId51" Type="http://schemas.openxmlformats.org/officeDocument/2006/relationships/hyperlink" Target="https://podminky.urs.cz/item/CS_URS_2026_01/725310823" TargetMode="External" /><Relationship Id="rId52" Type="http://schemas.openxmlformats.org/officeDocument/2006/relationships/hyperlink" Target="https://podminky.urs.cz/item/CS_URS_2026_01/725319111" TargetMode="External" /><Relationship Id="rId53" Type="http://schemas.openxmlformats.org/officeDocument/2006/relationships/hyperlink" Target="https://podminky.urs.cz/item/CS_URS_2026_01/725330820" TargetMode="External" /><Relationship Id="rId54" Type="http://schemas.openxmlformats.org/officeDocument/2006/relationships/hyperlink" Target="https://podminky.urs.cz/item/CS_URS_2026_01/725339111" TargetMode="External" /><Relationship Id="rId55" Type="http://schemas.openxmlformats.org/officeDocument/2006/relationships/hyperlink" Target="https://podminky.urs.cz/item/CS_URS_2026_01/725531101" TargetMode="External" /><Relationship Id="rId56" Type="http://schemas.openxmlformats.org/officeDocument/2006/relationships/hyperlink" Target="https://podminky.urs.cz/item/CS_URS_2026_01/725810811" TargetMode="External" /><Relationship Id="rId57" Type="http://schemas.openxmlformats.org/officeDocument/2006/relationships/hyperlink" Target="https://podminky.urs.cz/item/CS_URS_2026_01/725819201" TargetMode="External" /><Relationship Id="rId58" Type="http://schemas.openxmlformats.org/officeDocument/2006/relationships/hyperlink" Target="https://podminky.urs.cz/item/CS_URS_2026_01/725820801" TargetMode="External" /><Relationship Id="rId59" Type="http://schemas.openxmlformats.org/officeDocument/2006/relationships/hyperlink" Target="https://podminky.urs.cz/item/CS_URS_2026_01/725829101" TargetMode="External" /><Relationship Id="rId60" Type="http://schemas.openxmlformats.org/officeDocument/2006/relationships/hyperlink" Target="https://podminky.urs.cz/item/CS_URS_2026_01/725829121" TargetMode="External" /><Relationship Id="rId61" Type="http://schemas.openxmlformats.org/officeDocument/2006/relationships/hyperlink" Target="https://podminky.urs.cz/item/CS_URS_2026_01/725849411" TargetMode="External" /><Relationship Id="rId62" Type="http://schemas.openxmlformats.org/officeDocument/2006/relationships/hyperlink" Target="https://podminky.urs.cz/item/CS_URS_2026_01/725860811" TargetMode="External" /><Relationship Id="rId63" Type="http://schemas.openxmlformats.org/officeDocument/2006/relationships/hyperlink" Target="https://podminky.urs.cz/item/CS_URS_2026_01/725869101" TargetMode="External" /><Relationship Id="rId64" Type="http://schemas.openxmlformats.org/officeDocument/2006/relationships/hyperlink" Target="https://podminky.urs.cz/item/CS_URS_2026_01/725869203" TargetMode="External" /><Relationship Id="rId65" Type="http://schemas.openxmlformats.org/officeDocument/2006/relationships/hyperlink" Target="https://podminky.urs.cz/item/CS_URS_2026_01/998725212" TargetMode="External" /><Relationship Id="rId66" Type="http://schemas.openxmlformats.org/officeDocument/2006/relationships/hyperlink" Target="https://podminky.urs.cz/item/CS_URS_2026_01/HZS2211" TargetMode="External" /><Relationship Id="rId6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97006012" TargetMode="External" /><Relationship Id="rId2" Type="http://schemas.openxmlformats.org/officeDocument/2006/relationships/hyperlink" Target="https://podminky.urs.cz/item/CS_URS_2026_01/997013213" TargetMode="External" /><Relationship Id="rId3" Type="http://schemas.openxmlformats.org/officeDocument/2006/relationships/hyperlink" Target="https://podminky.urs.cz/item/CS_URS_2026_01/997013501" TargetMode="External" /><Relationship Id="rId4" Type="http://schemas.openxmlformats.org/officeDocument/2006/relationships/hyperlink" Target="https://podminky.urs.cz/item/CS_URS_2026_01/997013509" TargetMode="External" /><Relationship Id="rId5" Type="http://schemas.openxmlformats.org/officeDocument/2006/relationships/hyperlink" Target="https://podminky.urs.cz/item/CS_URS_2026_01/997013814" TargetMode="External" /><Relationship Id="rId6" Type="http://schemas.openxmlformats.org/officeDocument/2006/relationships/hyperlink" Target="https://podminky.urs.cz/item/CS_URS_2026_01/713410833" TargetMode="External" /><Relationship Id="rId7" Type="http://schemas.openxmlformats.org/officeDocument/2006/relationships/hyperlink" Target="https://podminky.urs.cz/item/CS_URS_2026_01/713463411" TargetMode="External" /><Relationship Id="rId8" Type="http://schemas.openxmlformats.org/officeDocument/2006/relationships/hyperlink" Target="https://podminky.urs.cz/item/CS_URS_2026_01/998713312" TargetMode="External" /><Relationship Id="rId9" Type="http://schemas.openxmlformats.org/officeDocument/2006/relationships/hyperlink" Target="https://podminky.urs.cz/item/CS_URS_2026_01/732110812" TargetMode="External" /><Relationship Id="rId10" Type="http://schemas.openxmlformats.org/officeDocument/2006/relationships/hyperlink" Target="https://podminky.urs.cz/item/CS_URS_2026_01/732110813" TargetMode="External" /><Relationship Id="rId11" Type="http://schemas.openxmlformats.org/officeDocument/2006/relationships/hyperlink" Target="https://podminky.urs.cz/item/CS_URS_2026_01/733110803" TargetMode="External" /><Relationship Id="rId12" Type="http://schemas.openxmlformats.org/officeDocument/2006/relationships/hyperlink" Target="https://podminky.urs.cz/item/CS_URS_2026_01/733110806" TargetMode="External" /><Relationship Id="rId13" Type="http://schemas.openxmlformats.org/officeDocument/2006/relationships/hyperlink" Target="https://podminky.urs.cz/item/CS_URS_2026_01/733110808" TargetMode="External" /><Relationship Id="rId14" Type="http://schemas.openxmlformats.org/officeDocument/2006/relationships/hyperlink" Target="https://podminky.urs.cz/item/CS_URS_2026_01/733110810" TargetMode="External" /><Relationship Id="rId15" Type="http://schemas.openxmlformats.org/officeDocument/2006/relationships/hyperlink" Target="https://podminky.urs.cz/item/CS_URS_2026_01/733120832" TargetMode="External" /><Relationship Id="rId16" Type="http://schemas.openxmlformats.org/officeDocument/2006/relationships/hyperlink" Target="https://podminky.urs.cz/item/CS_URS_2026_01/733120836" TargetMode="External" /><Relationship Id="rId17" Type="http://schemas.openxmlformats.org/officeDocument/2006/relationships/hyperlink" Target="https://podminky.urs.cz/item/CS_URS_2026_01/733121218" TargetMode="External" /><Relationship Id="rId18" Type="http://schemas.openxmlformats.org/officeDocument/2006/relationships/hyperlink" Target="https://podminky.urs.cz/item/CS_URS_2026_01/733121228" TargetMode="External" /><Relationship Id="rId19" Type="http://schemas.openxmlformats.org/officeDocument/2006/relationships/hyperlink" Target="https://podminky.urs.cz/item/CS_URS_2026_01/733124122" TargetMode="External" /><Relationship Id="rId20" Type="http://schemas.openxmlformats.org/officeDocument/2006/relationships/hyperlink" Target="https://podminky.urs.cz/item/CS_URS_2026_01/733124126" TargetMode="External" /><Relationship Id="rId21" Type="http://schemas.openxmlformats.org/officeDocument/2006/relationships/hyperlink" Target="https://podminky.urs.cz/item/CS_URS_2026_01/733124128" TargetMode="External" /><Relationship Id="rId22" Type="http://schemas.openxmlformats.org/officeDocument/2006/relationships/hyperlink" Target="https://podminky.urs.cz/item/CS_URS_2026_01/733190108" TargetMode="External" /><Relationship Id="rId23" Type="http://schemas.openxmlformats.org/officeDocument/2006/relationships/hyperlink" Target="https://podminky.urs.cz/item/CS_URS_2026_01/733190232" TargetMode="External" /><Relationship Id="rId24" Type="http://schemas.openxmlformats.org/officeDocument/2006/relationships/hyperlink" Target="https://podminky.urs.cz/item/CS_URS_2026_01/733222102" TargetMode="External" /><Relationship Id="rId25" Type="http://schemas.openxmlformats.org/officeDocument/2006/relationships/hyperlink" Target="https://podminky.urs.cz/item/CS_URS_2026_01/733222103" TargetMode="External" /><Relationship Id="rId26" Type="http://schemas.openxmlformats.org/officeDocument/2006/relationships/hyperlink" Target="https://podminky.urs.cz/item/CS_URS_2026_01/733222104" TargetMode="External" /><Relationship Id="rId27" Type="http://schemas.openxmlformats.org/officeDocument/2006/relationships/hyperlink" Target="https://podminky.urs.cz/item/CS_URS_2026_01/733223105" TargetMode="External" /><Relationship Id="rId28" Type="http://schemas.openxmlformats.org/officeDocument/2006/relationships/hyperlink" Target="https://podminky.urs.cz/item/CS_URS_2026_01/733223106" TargetMode="External" /><Relationship Id="rId29" Type="http://schemas.openxmlformats.org/officeDocument/2006/relationships/hyperlink" Target="https://podminky.urs.cz/item/CS_URS_2026_01/733223107" TargetMode="External" /><Relationship Id="rId30" Type="http://schemas.openxmlformats.org/officeDocument/2006/relationships/hyperlink" Target="https://podminky.urs.cz/item/CS_URS_2026_01/733223108" TargetMode="External" /><Relationship Id="rId31" Type="http://schemas.openxmlformats.org/officeDocument/2006/relationships/hyperlink" Target="https://podminky.urs.cz/item/CS_URS_2026_01/733223109" TargetMode="External" /><Relationship Id="rId32" Type="http://schemas.openxmlformats.org/officeDocument/2006/relationships/hyperlink" Target="https://podminky.urs.cz/item/CS_URS_2026_01/733223111" TargetMode="External" /><Relationship Id="rId33" Type="http://schemas.openxmlformats.org/officeDocument/2006/relationships/hyperlink" Target="https://podminky.urs.cz/item/CS_URS_2026_01/733223112" TargetMode="External" /><Relationship Id="rId34" Type="http://schemas.openxmlformats.org/officeDocument/2006/relationships/hyperlink" Target="https://podminky.urs.cz/item/CS_URS_2026_01/733224208" TargetMode="External" /><Relationship Id="rId35" Type="http://schemas.openxmlformats.org/officeDocument/2006/relationships/hyperlink" Target="https://podminky.urs.cz/item/CS_URS_2026_01/733224212" TargetMode="External" /><Relationship Id="rId36" Type="http://schemas.openxmlformats.org/officeDocument/2006/relationships/hyperlink" Target="https://podminky.urs.cz/item/CS_URS_2026_01/733224222" TargetMode="External" /><Relationship Id="rId37" Type="http://schemas.openxmlformats.org/officeDocument/2006/relationships/hyperlink" Target="https://podminky.urs.cz/item/CS_URS_2026_01/733224228" TargetMode="External" /><Relationship Id="rId38" Type="http://schemas.openxmlformats.org/officeDocument/2006/relationships/hyperlink" Target="https://podminky.urs.cz/item/CS_URS_2026_01/733291101" TargetMode="External" /><Relationship Id="rId39" Type="http://schemas.openxmlformats.org/officeDocument/2006/relationships/hyperlink" Target="https://podminky.urs.cz/item/CS_URS_2026_01/733291102" TargetMode="External" /><Relationship Id="rId40" Type="http://schemas.openxmlformats.org/officeDocument/2006/relationships/hyperlink" Target="https://podminky.urs.cz/item/CS_URS_2026_01/733291103" TargetMode="External" /><Relationship Id="rId41" Type="http://schemas.openxmlformats.org/officeDocument/2006/relationships/hyperlink" Target="https://podminky.urs.cz/item/CS_URS_2026_01/998733122" TargetMode="External" /><Relationship Id="rId42" Type="http://schemas.openxmlformats.org/officeDocument/2006/relationships/hyperlink" Target="https://podminky.urs.cz/item/CS_URS_2026_01/734100811" TargetMode="External" /><Relationship Id="rId43" Type="http://schemas.openxmlformats.org/officeDocument/2006/relationships/hyperlink" Target="https://podminky.urs.cz/item/CS_URS_2026_01/734100812" TargetMode="External" /><Relationship Id="rId44" Type="http://schemas.openxmlformats.org/officeDocument/2006/relationships/hyperlink" Target="https://podminky.urs.cz/item/CS_URS_2026_01/734100813" TargetMode="External" /><Relationship Id="rId45" Type="http://schemas.openxmlformats.org/officeDocument/2006/relationships/hyperlink" Target="https://podminky.urs.cz/item/CS_URS_2026_01/734109117" TargetMode="External" /><Relationship Id="rId46" Type="http://schemas.openxmlformats.org/officeDocument/2006/relationships/hyperlink" Target="https://podminky.urs.cz/item/CS_URS_2026_01/734173218" TargetMode="External" /><Relationship Id="rId47" Type="http://schemas.openxmlformats.org/officeDocument/2006/relationships/hyperlink" Target="https://podminky.urs.cz/item/CS_URS_2026_01/734173222" TargetMode="External" /><Relationship Id="rId48" Type="http://schemas.openxmlformats.org/officeDocument/2006/relationships/hyperlink" Target="https://podminky.urs.cz/item/CS_URS_2026_01/734193217" TargetMode="External" /><Relationship Id="rId49" Type="http://schemas.openxmlformats.org/officeDocument/2006/relationships/hyperlink" Target="https://podminky.urs.cz/item/CS_URS_2026_01/734200821" TargetMode="External" /><Relationship Id="rId50" Type="http://schemas.openxmlformats.org/officeDocument/2006/relationships/hyperlink" Target="https://podminky.urs.cz/item/CS_URS_2026_01/734200822" TargetMode="External" /><Relationship Id="rId51" Type="http://schemas.openxmlformats.org/officeDocument/2006/relationships/hyperlink" Target="https://podminky.urs.cz/item/CS_URS_2026_01/734200823" TargetMode="External" /><Relationship Id="rId52" Type="http://schemas.openxmlformats.org/officeDocument/2006/relationships/hyperlink" Target="https://podminky.urs.cz/item/CS_URS_2026_01/734200824" TargetMode="External" /><Relationship Id="rId53" Type="http://schemas.openxmlformats.org/officeDocument/2006/relationships/hyperlink" Target="https://podminky.urs.cz/item/CS_URS_2026_01/734209116" TargetMode="External" /><Relationship Id="rId54" Type="http://schemas.openxmlformats.org/officeDocument/2006/relationships/hyperlink" Target="https://podminky.urs.cz/item/CS_URS_2026_01/734211126" TargetMode="External" /><Relationship Id="rId55" Type="http://schemas.openxmlformats.org/officeDocument/2006/relationships/hyperlink" Target="https://podminky.urs.cz/item/CS_URS_2026_01/734220004" TargetMode="External" /><Relationship Id="rId56" Type="http://schemas.openxmlformats.org/officeDocument/2006/relationships/hyperlink" Target="https://podminky.urs.cz/item/CS_URS_2026_01/734261233" TargetMode="External" /><Relationship Id="rId57" Type="http://schemas.openxmlformats.org/officeDocument/2006/relationships/hyperlink" Target="https://podminky.urs.cz/item/CS_URS_2026_01/734261234" TargetMode="External" /><Relationship Id="rId58" Type="http://schemas.openxmlformats.org/officeDocument/2006/relationships/hyperlink" Target="https://podminky.urs.cz/item/CS_URS_2026_01/734261235" TargetMode="External" /><Relationship Id="rId59" Type="http://schemas.openxmlformats.org/officeDocument/2006/relationships/hyperlink" Target="https://podminky.urs.cz/item/CS_URS_2026_01/734261236" TargetMode="External" /><Relationship Id="rId60" Type="http://schemas.openxmlformats.org/officeDocument/2006/relationships/hyperlink" Target="https://podminky.urs.cz/item/CS_URS_2026_01/734261237" TargetMode="External" /><Relationship Id="rId61" Type="http://schemas.openxmlformats.org/officeDocument/2006/relationships/hyperlink" Target="https://podminky.urs.cz/item/CS_URS_2026_01/734261238" TargetMode="External" /><Relationship Id="rId62" Type="http://schemas.openxmlformats.org/officeDocument/2006/relationships/hyperlink" Target="https://podminky.urs.cz/item/CS_URS_2026_01/734261402" TargetMode="External" /><Relationship Id="rId63" Type="http://schemas.openxmlformats.org/officeDocument/2006/relationships/hyperlink" Target="https://podminky.urs.cz/item/CS_URS_2026_01/734291123" TargetMode="External" /><Relationship Id="rId64" Type="http://schemas.openxmlformats.org/officeDocument/2006/relationships/hyperlink" Target="https://podminky.urs.cz/item/CS_URS_2026_01/734292772" TargetMode="External" /><Relationship Id="rId65" Type="http://schemas.openxmlformats.org/officeDocument/2006/relationships/hyperlink" Target="https://podminky.urs.cz/item/CS_URS_2026_01/734292773" TargetMode="External" /><Relationship Id="rId66" Type="http://schemas.openxmlformats.org/officeDocument/2006/relationships/hyperlink" Target="https://podminky.urs.cz/item/CS_URS_2026_01/734292774" TargetMode="External" /><Relationship Id="rId67" Type="http://schemas.openxmlformats.org/officeDocument/2006/relationships/hyperlink" Target="https://podminky.urs.cz/item/CS_URS_2026_01/734292775" TargetMode="External" /><Relationship Id="rId68" Type="http://schemas.openxmlformats.org/officeDocument/2006/relationships/hyperlink" Target="https://podminky.urs.cz/item/CS_URS_2026_01/734292776" TargetMode="External" /><Relationship Id="rId69" Type="http://schemas.openxmlformats.org/officeDocument/2006/relationships/hyperlink" Target="https://podminky.urs.cz/item/CS_URS_2026_01/734292777" TargetMode="External" /><Relationship Id="rId70" Type="http://schemas.openxmlformats.org/officeDocument/2006/relationships/hyperlink" Target="https://podminky.urs.cz/item/CS_URS_2026_01/734494213" TargetMode="External" /><Relationship Id="rId71" Type="http://schemas.openxmlformats.org/officeDocument/2006/relationships/hyperlink" Target="https://podminky.urs.cz/item/CS_URS_2026_01/998734122" TargetMode="External" /><Relationship Id="rId72" Type="http://schemas.openxmlformats.org/officeDocument/2006/relationships/hyperlink" Target="https://podminky.urs.cz/item/CS_URS_2026_01/735111810" TargetMode="External" /><Relationship Id="rId73" Type="http://schemas.openxmlformats.org/officeDocument/2006/relationships/hyperlink" Target="https://podminky.urs.cz/item/CS_URS_2026_01/735151821" TargetMode="External" /><Relationship Id="rId74" Type="http://schemas.openxmlformats.org/officeDocument/2006/relationships/hyperlink" Target="https://podminky.urs.cz/item/CS_URS_2026_01/735151822" TargetMode="External" /><Relationship Id="rId75" Type="http://schemas.openxmlformats.org/officeDocument/2006/relationships/hyperlink" Target="https://podminky.urs.cz/item/CS_URS_2026_01/735151831" TargetMode="External" /><Relationship Id="rId76" Type="http://schemas.openxmlformats.org/officeDocument/2006/relationships/hyperlink" Target="https://podminky.urs.cz/item/CS_URS_2026_01/735151832" TargetMode="External" /><Relationship Id="rId77" Type="http://schemas.openxmlformats.org/officeDocument/2006/relationships/hyperlink" Target="https://podminky.urs.cz/item/CS_URS_2026_01/735152172" TargetMode="External" /><Relationship Id="rId78" Type="http://schemas.openxmlformats.org/officeDocument/2006/relationships/hyperlink" Target="https://podminky.urs.cz/item/CS_URS_2026_01/735152177" TargetMode="External" /><Relationship Id="rId79" Type="http://schemas.openxmlformats.org/officeDocument/2006/relationships/hyperlink" Target="https://podminky.urs.cz/item/CS_URS_2026_01/735152219" TargetMode="External" /><Relationship Id="rId80" Type="http://schemas.openxmlformats.org/officeDocument/2006/relationships/hyperlink" Target="https://podminky.urs.cz/item/CS_URS_2026_01/735152220" TargetMode="External" /><Relationship Id="rId81" Type="http://schemas.openxmlformats.org/officeDocument/2006/relationships/hyperlink" Target="https://podminky.urs.cz/item/CS_URS_2026_01/735152222" TargetMode="External" /><Relationship Id="rId82" Type="http://schemas.openxmlformats.org/officeDocument/2006/relationships/hyperlink" Target="https://podminky.urs.cz/item/CS_URS_2026_01/735152223" TargetMode="External" /><Relationship Id="rId83" Type="http://schemas.openxmlformats.org/officeDocument/2006/relationships/hyperlink" Target="https://podminky.urs.cz/item/CS_URS_2026_01/735152259" TargetMode="External" /><Relationship Id="rId84" Type="http://schemas.openxmlformats.org/officeDocument/2006/relationships/hyperlink" Target="https://podminky.urs.cz/item/CS_URS_2026_01/735152260" TargetMode="External" /><Relationship Id="rId85" Type="http://schemas.openxmlformats.org/officeDocument/2006/relationships/hyperlink" Target="https://podminky.urs.cz/item/CS_URS_2026_01/735152263" TargetMode="External" /><Relationship Id="rId86" Type="http://schemas.openxmlformats.org/officeDocument/2006/relationships/hyperlink" Target="https://podminky.urs.cz/item/CS_URS_2026_01/735152271" TargetMode="External" /><Relationship Id="rId87" Type="http://schemas.openxmlformats.org/officeDocument/2006/relationships/hyperlink" Target="https://podminky.urs.cz/item/CS_URS_2026_01/735152272" TargetMode="External" /><Relationship Id="rId88" Type="http://schemas.openxmlformats.org/officeDocument/2006/relationships/hyperlink" Target="https://podminky.urs.cz/item/CS_URS_2026_01/735152273" TargetMode="External" /><Relationship Id="rId89" Type="http://schemas.openxmlformats.org/officeDocument/2006/relationships/hyperlink" Target="https://podminky.urs.cz/item/CS_URS_2026_01/735152282" TargetMode="External" /><Relationship Id="rId90" Type="http://schemas.openxmlformats.org/officeDocument/2006/relationships/hyperlink" Target="https://podminky.urs.cz/item/CS_URS_2026_01/735152291" TargetMode="External" /><Relationship Id="rId91" Type="http://schemas.openxmlformats.org/officeDocument/2006/relationships/hyperlink" Target="https://podminky.urs.cz/item/CS_URS_2026_01/735152296" TargetMode="External" /><Relationship Id="rId92" Type="http://schemas.openxmlformats.org/officeDocument/2006/relationships/hyperlink" Target="https://podminky.urs.cz/item/CS_URS_2026_01/735152297" TargetMode="External" /><Relationship Id="rId93" Type="http://schemas.openxmlformats.org/officeDocument/2006/relationships/hyperlink" Target="https://podminky.urs.cz/item/CS_URS_2026_01/735152355" TargetMode="External" /><Relationship Id="rId94" Type="http://schemas.openxmlformats.org/officeDocument/2006/relationships/hyperlink" Target="https://podminky.urs.cz/item/CS_URS_2026_01/735152375" TargetMode="External" /><Relationship Id="rId95" Type="http://schemas.openxmlformats.org/officeDocument/2006/relationships/hyperlink" Target="https://podminky.urs.cz/item/CS_URS_2026_01/735152461" TargetMode="External" /><Relationship Id="rId96" Type="http://schemas.openxmlformats.org/officeDocument/2006/relationships/hyperlink" Target="https://podminky.urs.cz/item/CS_URS_2026_01/735152474" TargetMode="External" /><Relationship Id="rId97" Type="http://schemas.openxmlformats.org/officeDocument/2006/relationships/hyperlink" Target="https://podminky.urs.cz/item/CS_URS_2026_01/735152478" TargetMode="External" /><Relationship Id="rId98" Type="http://schemas.openxmlformats.org/officeDocument/2006/relationships/hyperlink" Target="https://podminky.urs.cz/item/CS_URS_2026_01/735152483" TargetMode="External" /><Relationship Id="rId99" Type="http://schemas.openxmlformats.org/officeDocument/2006/relationships/hyperlink" Target="https://podminky.urs.cz/item/CS_URS_2026_01/735152491" TargetMode="External" /><Relationship Id="rId100" Type="http://schemas.openxmlformats.org/officeDocument/2006/relationships/hyperlink" Target="https://podminky.urs.cz/item/CS_URS_2026_01/735152493" TargetMode="External" /><Relationship Id="rId101" Type="http://schemas.openxmlformats.org/officeDocument/2006/relationships/hyperlink" Target="https://podminky.urs.cz/item/CS_URS_2026_01/735152494" TargetMode="External" /><Relationship Id="rId102" Type="http://schemas.openxmlformats.org/officeDocument/2006/relationships/hyperlink" Target="https://podminky.urs.cz/item/CS_URS_2026_01/735152496" TargetMode="External" /><Relationship Id="rId103" Type="http://schemas.openxmlformats.org/officeDocument/2006/relationships/hyperlink" Target="https://podminky.urs.cz/item/CS_URS_2026_01/735152497" TargetMode="External" /><Relationship Id="rId104" Type="http://schemas.openxmlformats.org/officeDocument/2006/relationships/hyperlink" Target="https://podminky.urs.cz/item/CS_URS_2026_01/735152517" TargetMode="External" /><Relationship Id="rId105" Type="http://schemas.openxmlformats.org/officeDocument/2006/relationships/hyperlink" Target="https://podminky.urs.cz/item/CS_URS_2026_01/735152522" TargetMode="External" /><Relationship Id="rId106" Type="http://schemas.openxmlformats.org/officeDocument/2006/relationships/hyperlink" Target="https://podminky.urs.cz/item/CS_URS_2026_01/735152523" TargetMode="External" /><Relationship Id="rId107" Type="http://schemas.openxmlformats.org/officeDocument/2006/relationships/hyperlink" Target="https://podminky.urs.cz/item/CS_URS_2026_01/735152524" TargetMode="External" /><Relationship Id="rId108" Type="http://schemas.openxmlformats.org/officeDocument/2006/relationships/hyperlink" Target="https://podminky.urs.cz/item/CS_URS_2026_01/735152525" TargetMode="External" /><Relationship Id="rId109" Type="http://schemas.openxmlformats.org/officeDocument/2006/relationships/hyperlink" Target="https://podminky.urs.cz/item/CS_URS_2026_01/735152544" TargetMode="External" /><Relationship Id="rId110" Type="http://schemas.openxmlformats.org/officeDocument/2006/relationships/hyperlink" Target="https://podminky.urs.cz/item/CS_URS_2026_01/735152576" TargetMode="External" /><Relationship Id="rId111" Type="http://schemas.openxmlformats.org/officeDocument/2006/relationships/hyperlink" Target="https://podminky.urs.cz/item/CS_URS_2026_01/735152577" TargetMode="External" /><Relationship Id="rId112" Type="http://schemas.openxmlformats.org/officeDocument/2006/relationships/hyperlink" Target="https://podminky.urs.cz/item/CS_URS_2026_01/735152579" TargetMode="External" /><Relationship Id="rId113" Type="http://schemas.openxmlformats.org/officeDocument/2006/relationships/hyperlink" Target="https://podminky.urs.cz/item/CS_URS_2026_01/735152581" TargetMode="External" /><Relationship Id="rId114" Type="http://schemas.openxmlformats.org/officeDocument/2006/relationships/hyperlink" Target="https://podminky.urs.cz/item/CS_URS_2026_01/735152592" TargetMode="External" /><Relationship Id="rId115" Type="http://schemas.openxmlformats.org/officeDocument/2006/relationships/hyperlink" Target="https://podminky.urs.cz/item/CS_URS_2026_01/735152593" TargetMode="External" /><Relationship Id="rId116" Type="http://schemas.openxmlformats.org/officeDocument/2006/relationships/hyperlink" Target="https://podminky.urs.cz/item/CS_URS_2026_01/735152594" TargetMode="External" /><Relationship Id="rId117" Type="http://schemas.openxmlformats.org/officeDocument/2006/relationships/hyperlink" Target="https://podminky.urs.cz/item/CS_URS_2026_01/735152595" TargetMode="External" /><Relationship Id="rId118" Type="http://schemas.openxmlformats.org/officeDocument/2006/relationships/hyperlink" Target="https://podminky.urs.cz/item/CS_URS_2026_01/735152596" TargetMode="External" /><Relationship Id="rId119" Type="http://schemas.openxmlformats.org/officeDocument/2006/relationships/hyperlink" Target="https://podminky.urs.cz/item/CS_URS_2026_01/735152597" TargetMode="External" /><Relationship Id="rId120" Type="http://schemas.openxmlformats.org/officeDocument/2006/relationships/hyperlink" Target="https://podminky.urs.cz/item/CS_URS_2026_01/735152600" TargetMode="External" /><Relationship Id="rId121" Type="http://schemas.openxmlformats.org/officeDocument/2006/relationships/hyperlink" Target="https://podminky.urs.cz/item/CS_URS_2026_01/735152621" TargetMode="External" /><Relationship Id="rId122" Type="http://schemas.openxmlformats.org/officeDocument/2006/relationships/hyperlink" Target="https://podminky.urs.cz/item/CS_URS_2026_01/735152623" TargetMode="External" /><Relationship Id="rId123" Type="http://schemas.openxmlformats.org/officeDocument/2006/relationships/hyperlink" Target="https://podminky.urs.cz/item/CS_URS_2026_01/735152644" TargetMode="External" /><Relationship Id="rId124" Type="http://schemas.openxmlformats.org/officeDocument/2006/relationships/hyperlink" Target="https://podminky.urs.cz/item/CS_URS_2026_01/998735122" TargetMode="External" /><Relationship Id="rId125" Type="http://schemas.openxmlformats.org/officeDocument/2006/relationships/hyperlink" Target="https://podminky.urs.cz/item/CS_URS_2026_01/HZS2221" TargetMode="External" /><Relationship Id="rId126" Type="http://schemas.openxmlformats.org/officeDocument/2006/relationships/hyperlink" Target="https://podminky.urs.cz/item/CS_URS_2026_01/HZS2222" TargetMode="External" /><Relationship Id="rId127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254000" TargetMode="External" /><Relationship Id="rId2" Type="http://schemas.openxmlformats.org/officeDocument/2006/relationships/hyperlink" Target="https://podminky.urs.cz/item/CS_URS_2026_01/013294000" TargetMode="External" /><Relationship Id="rId3" Type="http://schemas.openxmlformats.org/officeDocument/2006/relationships/hyperlink" Target="https://podminky.urs.cz/item/CS_URS_2026_01/032103000" TargetMode="External" /><Relationship Id="rId4" Type="http://schemas.openxmlformats.org/officeDocument/2006/relationships/hyperlink" Target="https://podminky.urs.cz/item/CS_URS_2026_01/032403000" TargetMode="External" /><Relationship Id="rId5" Type="http://schemas.openxmlformats.org/officeDocument/2006/relationships/hyperlink" Target="https://podminky.urs.cz/item/CS_URS_2026_01/032503000" TargetMode="External" /><Relationship Id="rId6" Type="http://schemas.openxmlformats.org/officeDocument/2006/relationships/hyperlink" Target="https://podminky.urs.cz/item/CS_URS_2026_01/033103000" TargetMode="External" /><Relationship Id="rId7" Type="http://schemas.openxmlformats.org/officeDocument/2006/relationships/hyperlink" Target="https://podminky.urs.cz/item/CS_URS_2026_01/033203000" TargetMode="External" /><Relationship Id="rId8" Type="http://schemas.openxmlformats.org/officeDocument/2006/relationships/hyperlink" Target="https://podminky.urs.cz/item/CS_URS_2026_01/039103000" TargetMode="External" /><Relationship Id="rId9" Type="http://schemas.openxmlformats.org/officeDocument/2006/relationships/hyperlink" Target="https://podminky.urs.cz/item/CS_URS_2026_01/043194000" TargetMode="External" /><Relationship Id="rId10" Type="http://schemas.openxmlformats.org/officeDocument/2006/relationships/hyperlink" Target="https://podminky.urs.cz/item/CS_URS_2026_01/071103000" TargetMode="External" /><Relationship Id="rId1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27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30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32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37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39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40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41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43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44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45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46</v>
      </c>
      <c r="E29" s="47"/>
      <c r="F29" s="32" t="s">
        <v>47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48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49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50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51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52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53</v>
      </c>
      <c r="U35" s="54"/>
      <c r="V35" s="54"/>
      <c r="W35" s="54"/>
      <c r="X35" s="56" t="s">
        <v>54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EKS-001-2026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 xml:space="preserve">ZŠ  a MŠ Koperníkova Teplice - rekonstrukce ZTI a ÚT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Teplice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1. 1. 2026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25.6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Statutární město Teplice, Nám.Svobody 2/2, Teplice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33</v>
      </c>
      <c r="AJ49" s="40"/>
      <c r="AK49" s="40"/>
      <c r="AL49" s="40"/>
      <c r="AM49" s="73" t="str">
        <f>IF(E17="","",E17)</f>
        <v>PS projekty s.r.o. / Ing.Tomáš Hanzlík</v>
      </c>
      <c r="AN49" s="64"/>
      <c r="AO49" s="64"/>
      <c r="AP49" s="64"/>
      <c r="AQ49" s="40"/>
      <c r="AR49" s="44"/>
      <c r="AS49" s="74" t="s">
        <v>56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25.65" customHeight="1">
      <c r="A50" s="38"/>
      <c r="B50" s="39"/>
      <c r="C50" s="32" t="s">
        <v>31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36</v>
      </c>
      <c r="AJ50" s="40"/>
      <c r="AK50" s="40"/>
      <c r="AL50" s="40"/>
      <c r="AM50" s="73" t="str">
        <f>IF(E20="","",E20)</f>
        <v>STAVINVEST KMS s.r.o., Studentská 285/22, Bílina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57</v>
      </c>
      <c r="D52" s="87"/>
      <c r="E52" s="87"/>
      <c r="F52" s="87"/>
      <c r="G52" s="87"/>
      <c r="H52" s="88"/>
      <c r="I52" s="89" t="s">
        <v>58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59</v>
      </c>
      <c r="AH52" s="87"/>
      <c r="AI52" s="87"/>
      <c r="AJ52" s="87"/>
      <c r="AK52" s="87"/>
      <c r="AL52" s="87"/>
      <c r="AM52" s="87"/>
      <c r="AN52" s="89" t="s">
        <v>60</v>
      </c>
      <c r="AO52" s="87"/>
      <c r="AP52" s="87"/>
      <c r="AQ52" s="91" t="s">
        <v>61</v>
      </c>
      <c r="AR52" s="44"/>
      <c r="AS52" s="92" t="s">
        <v>62</v>
      </c>
      <c r="AT52" s="93" t="s">
        <v>63</v>
      </c>
      <c r="AU52" s="93" t="s">
        <v>64</v>
      </c>
      <c r="AV52" s="93" t="s">
        <v>65</v>
      </c>
      <c r="AW52" s="93" t="s">
        <v>66</v>
      </c>
      <c r="AX52" s="93" t="s">
        <v>67</v>
      </c>
      <c r="AY52" s="93" t="s">
        <v>68</v>
      </c>
      <c r="AZ52" s="93" t="s">
        <v>69</v>
      </c>
      <c r="BA52" s="93" t="s">
        <v>70</v>
      </c>
      <c r="BB52" s="93" t="s">
        <v>71</v>
      </c>
      <c r="BC52" s="93" t="s">
        <v>72</v>
      </c>
      <c r="BD52" s="94" t="s">
        <v>73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ROUND(AG55+AG56+AG59+AG60,2)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ROUND(AS55+AS56+AS59+AS60,2)</f>
        <v>0</v>
      </c>
      <c r="AT54" s="106">
        <f>ROUND(SUM(AV54:AW54),2)</f>
        <v>0</v>
      </c>
      <c r="AU54" s="107">
        <f>ROUND(AU55+AU56+AU59+AU60,5)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ROUND(AZ55+AZ56+AZ59+AZ60,2)</f>
        <v>0</v>
      </c>
      <c r="BA54" s="106">
        <f>ROUND(BA55+BA56+BA59+BA60,2)</f>
        <v>0</v>
      </c>
      <c r="BB54" s="106">
        <f>ROUND(BB55+BB56+BB59+BB60,2)</f>
        <v>0</v>
      </c>
      <c r="BC54" s="106">
        <f>ROUND(BC55+BC56+BC59+BC60,2)</f>
        <v>0</v>
      </c>
      <c r="BD54" s="108">
        <f>ROUND(BD55+BD56+BD59+BD60,2)</f>
        <v>0</v>
      </c>
      <c r="BE54" s="6"/>
      <c r="BS54" s="109" t="s">
        <v>75</v>
      </c>
      <c r="BT54" s="109" t="s">
        <v>76</v>
      </c>
      <c r="BU54" s="110" t="s">
        <v>77</v>
      </c>
      <c r="BV54" s="109" t="s">
        <v>78</v>
      </c>
      <c r="BW54" s="109" t="s">
        <v>5</v>
      </c>
      <c r="BX54" s="109" t="s">
        <v>79</v>
      </c>
      <c r="CL54" s="109" t="s">
        <v>19</v>
      </c>
    </row>
    <row r="55" s="7" customFormat="1" ht="16.5" customHeight="1">
      <c r="A55" s="111" t="s">
        <v>80</v>
      </c>
      <c r="B55" s="112"/>
      <c r="C55" s="113"/>
      <c r="D55" s="114" t="s">
        <v>81</v>
      </c>
      <c r="E55" s="114"/>
      <c r="F55" s="114"/>
      <c r="G55" s="114"/>
      <c r="H55" s="114"/>
      <c r="I55" s="115"/>
      <c r="J55" s="114" t="s">
        <v>82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'SO 101 - Stavební část'!J30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83</v>
      </c>
      <c r="AR55" s="118"/>
      <c r="AS55" s="119">
        <v>0</v>
      </c>
      <c r="AT55" s="120">
        <f>ROUND(SUM(AV55:AW55),2)</f>
        <v>0</v>
      </c>
      <c r="AU55" s="121">
        <f>'SO 101 - Stavební část'!P97</f>
        <v>0</v>
      </c>
      <c r="AV55" s="120">
        <f>'SO 101 - Stavební část'!J33</f>
        <v>0</v>
      </c>
      <c r="AW55" s="120">
        <f>'SO 101 - Stavební část'!J34</f>
        <v>0</v>
      </c>
      <c r="AX55" s="120">
        <f>'SO 101 - Stavební část'!J35</f>
        <v>0</v>
      </c>
      <c r="AY55" s="120">
        <f>'SO 101 - Stavební část'!J36</f>
        <v>0</v>
      </c>
      <c r="AZ55" s="120">
        <f>'SO 101 - Stavební část'!F33</f>
        <v>0</v>
      </c>
      <c r="BA55" s="120">
        <f>'SO 101 - Stavební část'!F34</f>
        <v>0</v>
      </c>
      <c r="BB55" s="120">
        <f>'SO 101 - Stavební část'!F35</f>
        <v>0</v>
      </c>
      <c r="BC55" s="120">
        <f>'SO 101 - Stavební část'!F36</f>
        <v>0</v>
      </c>
      <c r="BD55" s="122">
        <f>'SO 101 - Stavební část'!F37</f>
        <v>0</v>
      </c>
      <c r="BE55" s="7"/>
      <c r="BT55" s="123" t="s">
        <v>84</v>
      </c>
      <c r="BV55" s="123" t="s">
        <v>78</v>
      </c>
      <c r="BW55" s="123" t="s">
        <v>85</v>
      </c>
      <c r="BX55" s="123" t="s">
        <v>5</v>
      </c>
      <c r="CL55" s="123" t="s">
        <v>19</v>
      </c>
      <c r="CM55" s="123" t="s">
        <v>86</v>
      </c>
    </row>
    <row r="56" s="7" customFormat="1" ht="16.5" customHeight="1">
      <c r="A56" s="7"/>
      <c r="B56" s="112"/>
      <c r="C56" s="113"/>
      <c r="D56" s="114" t="s">
        <v>87</v>
      </c>
      <c r="E56" s="114"/>
      <c r="F56" s="114"/>
      <c r="G56" s="114"/>
      <c r="H56" s="114"/>
      <c r="I56" s="115"/>
      <c r="J56" s="114" t="s">
        <v>88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24">
        <f>ROUND(SUM(AG57:AG58),2)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89</v>
      </c>
      <c r="AR56" s="118"/>
      <c r="AS56" s="119">
        <f>ROUND(SUM(AS57:AS58),2)</f>
        <v>0</v>
      </c>
      <c r="AT56" s="120">
        <f>ROUND(SUM(AV56:AW56),2)</f>
        <v>0</v>
      </c>
      <c r="AU56" s="121">
        <f>ROUND(SUM(AU57:AU58),5)</f>
        <v>0</v>
      </c>
      <c r="AV56" s="120">
        <f>ROUND(AZ56*L29,2)</f>
        <v>0</v>
      </c>
      <c r="AW56" s="120">
        <f>ROUND(BA56*L30,2)</f>
        <v>0</v>
      </c>
      <c r="AX56" s="120">
        <f>ROUND(BB56*L29,2)</f>
        <v>0</v>
      </c>
      <c r="AY56" s="120">
        <f>ROUND(BC56*L30,2)</f>
        <v>0</v>
      </c>
      <c r="AZ56" s="120">
        <f>ROUND(SUM(AZ57:AZ58),2)</f>
        <v>0</v>
      </c>
      <c r="BA56" s="120">
        <f>ROUND(SUM(BA57:BA58),2)</f>
        <v>0</v>
      </c>
      <c r="BB56" s="120">
        <f>ROUND(SUM(BB57:BB58),2)</f>
        <v>0</v>
      </c>
      <c r="BC56" s="120">
        <f>ROUND(SUM(BC57:BC58),2)</f>
        <v>0</v>
      </c>
      <c r="BD56" s="122">
        <f>ROUND(SUM(BD57:BD58),2)</f>
        <v>0</v>
      </c>
      <c r="BE56" s="7"/>
      <c r="BS56" s="123" t="s">
        <v>75</v>
      </c>
      <c r="BT56" s="123" t="s">
        <v>84</v>
      </c>
      <c r="BU56" s="123" t="s">
        <v>77</v>
      </c>
      <c r="BV56" s="123" t="s">
        <v>78</v>
      </c>
      <c r="BW56" s="123" t="s">
        <v>90</v>
      </c>
      <c r="BX56" s="123" t="s">
        <v>5</v>
      </c>
      <c r="CL56" s="123" t="s">
        <v>19</v>
      </c>
      <c r="CM56" s="123" t="s">
        <v>86</v>
      </c>
    </row>
    <row r="57" s="4" customFormat="1" ht="23.25" customHeight="1">
      <c r="A57" s="111" t="s">
        <v>80</v>
      </c>
      <c r="B57" s="63"/>
      <c r="C57" s="125"/>
      <c r="D57" s="125"/>
      <c r="E57" s="126" t="s">
        <v>91</v>
      </c>
      <c r="F57" s="126"/>
      <c r="G57" s="126"/>
      <c r="H57" s="126"/>
      <c r="I57" s="126"/>
      <c r="J57" s="125"/>
      <c r="K57" s="126" t="s">
        <v>92</v>
      </c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7">
        <f>'SO 102.A - Rekonstrukce Z...'!J32</f>
        <v>0</v>
      </c>
      <c r="AH57" s="125"/>
      <c r="AI57" s="125"/>
      <c r="AJ57" s="125"/>
      <c r="AK57" s="125"/>
      <c r="AL57" s="125"/>
      <c r="AM57" s="125"/>
      <c r="AN57" s="127">
        <f>SUM(AG57,AT57)</f>
        <v>0</v>
      </c>
      <c r="AO57" s="125"/>
      <c r="AP57" s="125"/>
      <c r="AQ57" s="128" t="s">
        <v>93</v>
      </c>
      <c r="AR57" s="65"/>
      <c r="AS57" s="129">
        <v>0</v>
      </c>
      <c r="AT57" s="130">
        <f>ROUND(SUM(AV57:AW57),2)</f>
        <v>0</v>
      </c>
      <c r="AU57" s="131">
        <f>'SO 102.A - Rekonstrukce Z...'!P98</f>
        <v>0</v>
      </c>
      <c r="AV57" s="130">
        <f>'SO 102.A - Rekonstrukce Z...'!J35</f>
        <v>0</v>
      </c>
      <c r="AW57" s="130">
        <f>'SO 102.A - Rekonstrukce Z...'!J36</f>
        <v>0</v>
      </c>
      <c r="AX57" s="130">
        <f>'SO 102.A - Rekonstrukce Z...'!J37</f>
        <v>0</v>
      </c>
      <c r="AY57" s="130">
        <f>'SO 102.A - Rekonstrukce Z...'!J38</f>
        <v>0</v>
      </c>
      <c r="AZ57" s="130">
        <f>'SO 102.A - Rekonstrukce Z...'!F35</f>
        <v>0</v>
      </c>
      <c r="BA57" s="130">
        <f>'SO 102.A - Rekonstrukce Z...'!F36</f>
        <v>0</v>
      </c>
      <c r="BB57" s="130">
        <f>'SO 102.A - Rekonstrukce Z...'!F37</f>
        <v>0</v>
      </c>
      <c r="BC57" s="130">
        <f>'SO 102.A - Rekonstrukce Z...'!F38</f>
        <v>0</v>
      </c>
      <c r="BD57" s="132">
        <f>'SO 102.A - Rekonstrukce Z...'!F39</f>
        <v>0</v>
      </c>
      <c r="BE57" s="4"/>
      <c r="BT57" s="133" t="s">
        <v>86</v>
      </c>
      <c r="BV57" s="133" t="s">
        <v>78</v>
      </c>
      <c r="BW57" s="133" t="s">
        <v>94</v>
      </c>
      <c r="BX57" s="133" t="s">
        <v>90</v>
      </c>
      <c r="CL57" s="133" t="s">
        <v>19</v>
      </c>
    </row>
    <row r="58" s="4" customFormat="1" ht="23.25" customHeight="1">
      <c r="A58" s="111" t="s">
        <v>80</v>
      </c>
      <c r="B58" s="63"/>
      <c r="C58" s="125"/>
      <c r="D58" s="125"/>
      <c r="E58" s="126" t="s">
        <v>95</v>
      </c>
      <c r="F58" s="126"/>
      <c r="G58" s="126"/>
      <c r="H58" s="126"/>
      <c r="I58" s="126"/>
      <c r="J58" s="125"/>
      <c r="K58" s="126" t="s">
        <v>96</v>
      </c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7">
        <f>'SO 102.B - Rekonstrukce Z...'!J32</f>
        <v>0</v>
      </c>
      <c r="AH58" s="125"/>
      <c r="AI58" s="125"/>
      <c r="AJ58" s="125"/>
      <c r="AK58" s="125"/>
      <c r="AL58" s="125"/>
      <c r="AM58" s="125"/>
      <c r="AN58" s="127">
        <f>SUM(AG58,AT58)</f>
        <v>0</v>
      </c>
      <c r="AO58" s="125"/>
      <c r="AP58" s="125"/>
      <c r="AQ58" s="128" t="s">
        <v>93</v>
      </c>
      <c r="AR58" s="65"/>
      <c r="AS58" s="129">
        <v>0</v>
      </c>
      <c r="AT58" s="130">
        <f>ROUND(SUM(AV58:AW58),2)</f>
        <v>0</v>
      </c>
      <c r="AU58" s="131">
        <f>'SO 102.B - Rekonstrukce Z...'!P97</f>
        <v>0</v>
      </c>
      <c r="AV58" s="130">
        <f>'SO 102.B - Rekonstrukce Z...'!J35</f>
        <v>0</v>
      </c>
      <c r="AW58" s="130">
        <f>'SO 102.B - Rekonstrukce Z...'!J36</f>
        <v>0</v>
      </c>
      <c r="AX58" s="130">
        <f>'SO 102.B - Rekonstrukce Z...'!J37</f>
        <v>0</v>
      </c>
      <c r="AY58" s="130">
        <f>'SO 102.B - Rekonstrukce Z...'!J38</f>
        <v>0</v>
      </c>
      <c r="AZ58" s="130">
        <f>'SO 102.B - Rekonstrukce Z...'!F35</f>
        <v>0</v>
      </c>
      <c r="BA58" s="130">
        <f>'SO 102.B - Rekonstrukce Z...'!F36</f>
        <v>0</v>
      </c>
      <c r="BB58" s="130">
        <f>'SO 102.B - Rekonstrukce Z...'!F37</f>
        <v>0</v>
      </c>
      <c r="BC58" s="130">
        <f>'SO 102.B - Rekonstrukce Z...'!F38</f>
        <v>0</v>
      </c>
      <c r="BD58" s="132">
        <f>'SO 102.B - Rekonstrukce Z...'!F39</f>
        <v>0</v>
      </c>
      <c r="BE58" s="4"/>
      <c r="BT58" s="133" t="s">
        <v>86</v>
      </c>
      <c r="BV58" s="133" t="s">
        <v>78</v>
      </c>
      <c r="BW58" s="133" t="s">
        <v>97</v>
      </c>
      <c r="BX58" s="133" t="s">
        <v>90</v>
      </c>
      <c r="CL58" s="133" t="s">
        <v>19</v>
      </c>
    </row>
    <row r="59" s="7" customFormat="1" ht="16.5" customHeight="1">
      <c r="A59" s="111" t="s">
        <v>80</v>
      </c>
      <c r="B59" s="112"/>
      <c r="C59" s="113"/>
      <c r="D59" s="114" t="s">
        <v>98</v>
      </c>
      <c r="E59" s="114"/>
      <c r="F59" s="114"/>
      <c r="G59" s="114"/>
      <c r="H59" s="114"/>
      <c r="I59" s="115"/>
      <c r="J59" s="114" t="s">
        <v>99</v>
      </c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6">
        <f>'SO 103 - Rekonstrukce ÚT'!J30</f>
        <v>0</v>
      </c>
      <c r="AH59" s="115"/>
      <c r="AI59" s="115"/>
      <c r="AJ59" s="115"/>
      <c r="AK59" s="115"/>
      <c r="AL59" s="115"/>
      <c r="AM59" s="115"/>
      <c r="AN59" s="116">
        <f>SUM(AG59,AT59)</f>
        <v>0</v>
      </c>
      <c r="AO59" s="115"/>
      <c r="AP59" s="115"/>
      <c r="AQ59" s="117" t="s">
        <v>89</v>
      </c>
      <c r="AR59" s="118"/>
      <c r="AS59" s="119">
        <v>0</v>
      </c>
      <c r="AT59" s="120">
        <f>ROUND(SUM(AV59:AW59),2)</f>
        <v>0</v>
      </c>
      <c r="AU59" s="121">
        <f>'SO 103 - Rekonstrukce ÚT'!P88</f>
        <v>0</v>
      </c>
      <c r="AV59" s="120">
        <f>'SO 103 - Rekonstrukce ÚT'!J33</f>
        <v>0</v>
      </c>
      <c r="AW59" s="120">
        <f>'SO 103 - Rekonstrukce ÚT'!J34</f>
        <v>0</v>
      </c>
      <c r="AX59" s="120">
        <f>'SO 103 - Rekonstrukce ÚT'!J35</f>
        <v>0</v>
      </c>
      <c r="AY59" s="120">
        <f>'SO 103 - Rekonstrukce ÚT'!J36</f>
        <v>0</v>
      </c>
      <c r="AZ59" s="120">
        <f>'SO 103 - Rekonstrukce ÚT'!F33</f>
        <v>0</v>
      </c>
      <c r="BA59" s="120">
        <f>'SO 103 - Rekonstrukce ÚT'!F34</f>
        <v>0</v>
      </c>
      <c r="BB59" s="120">
        <f>'SO 103 - Rekonstrukce ÚT'!F35</f>
        <v>0</v>
      </c>
      <c r="BC59" s="120">
        <f>'SO 103 - Rekonstrukce ÚT'!F36</f>
        <v>0</v>
      </c>
      <c r="BD59" s="122">
        <f>'SO 103 - Rekonstrukce ÚT'!F37</f>
        <v>0</v>
      </c>
      <c r="BE59" s="7"/>
      <c r="BT59" s="123" t="s">
        <v>84</v>
      </c>
      <c r="BV59" s="123" t="s">
        <v>78</v>
      </c>
      <c r="BW59" s="123" t="s">
        <v>100</v>
      </c>
      <c r="BX59" s="123" t="s">
        <v>5</v>
      </c>
      <c r="CL59" s="123" t="s">
        <v>19</v>
      </c>
      <c r="CM59" s="123" t="s">
        <v>86</v>
      </c>
    </row>
    <row r="60" s="7" customFormat="1" ht="16.5" customHeight="1">
      <c r="A60" s="111" t="s">
        <v>80</v>
      </c>
      <c r="B60" s="112"/>
      <c r="C60" s="113"/>
      <c r="D60" s="114" t="s">
        <v>101</v>
      </c>
      <c r="E60" s="114"/>
      <c r="F60" s="114"/>
      <c r="G60" s="114"/>
      <c r="H60" s="114"/>
      <c r="I60" s="115"/>
      <c r="J60" s="114" t="s">
        <v>102</v>
      </c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6">
        <f>'VON - Vedlejší a ostatní ...'!J30</f>
        <v>0</v>
      </c>
      <c r="AH60" s="115"/>
      <c r="AI60" s="115"/>
      <c r="AJ60" s="115"/>
      <c r="AK60" s="115"/>
      <c r="AL60" s="115"/>
      <c r="AM60" s="115"/>
      <c r="AN60" s="116">
        <f>SUM(AG60,AT60)</f>
        <v>0</v>
      </c>
      <c r="AO60" s="115"/>
      <c r="AP60" s="115"/>
      <c r="AQ60" s="117" t="s">
        <v>101</v>
      </c>
      <c r="AR60" s="118"/>
      <c r="AS60" s="134">
        <v>0</v>
      </c>
      <c r="AT60" s="135">
        <f>ROUND(SUM(AV60:AW60),2)</f>
        <v>0</v>
      </c>
      <c r="AU60" s="136">
        <f>'VON - Vedlejší a ostatní ...'!P84</f>
        <v>0</v>
      </c>
      <c r="AV60" s="135">
        <f>'VON - Vedlejší a ostatní ...'!J33</f>
        <v>0</v>
      </c>
      <c r="AW60" s="135">
        <f>'VON - Vedlejší a ostatní ...'!J34</f>
        <v>0</v>
      </c>
      <c r="AX60" s="135">
        <f>'VON - Vedlejší a ostatní ...'!J35</f>
        <v>0</v>
      </c>
      <c r="AY60" s="135">
        <f>'VON - Vedlejší a ostatní ...'!J36</f>
        <v>0</v>
      </c>
      <c r="AZ60" s="135">
        <f>'VON - Vedlejší a ostatní ...'!F33</f>
        <v>0</v>
      </c>
      <c r="BA60" s="135">
        <f>'VON - Vedlejší a ostatní ...'!F34</f>
        <v>0</v>
      </c>
      <c r="BB60" s="135">
        <f>'VON - Vedlejší a ostatní ...'!F35</f>
        <v>0</v>
      </c>
      <c r="BC60" s="135">
        <f>'VON - Vedlejší a ostatní ...'!F36</f>
        <v>0</v>
      </c>
      <c r="BD60" s="137">
        <f>'VON - Vedlejší a ostatní ...'!F37</f>
        <v>0</v>
      </c>
      <c r="BE60" s="7"/>
      <c r="BT60" s="123" t="s">
        <v>84</v>
      </c>
      <c r="BV60" s="123" t="s">
        <v>78</v>
      </c>
      <c r="BW60" s="123" t="s">
        <v>103</v>
      </c>
      <c r="BX60" s="123" t="s">
        <v>5</v>
      </c>
      <c r="CL60" s="123" t="s">
        <v>19</v>
      </c>
      <c r="CM60" s="123" t="s">
        <v>86</v>
      </c>
    </row>
    <row r="61" s="2" customFormat="1" ht="30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4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</row>
    <row r="62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44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</row>
  </sheetData>
  <sheetProtection sheet="1" formatColumns="0" formatRows="0" objects="1" scenarios="1" spinCount="100000" saltValue="Sv28DOLaKdP9L0s432LFxur2tBT9lLjpT0Oj43DZz5RvaKK3363IFUvtsE7m2LFZHUgaR5fyW0h5okvsbZ6YyA==" hashValue="MuTuZFHYBsg6AyhU6x0jh+pcdAMuFH5BHjbYvWfG2TJkeekCchE0Fobh3lv7UtrjUBUz70p/fiQjZyx8zKBVcQ==" algorithmName="SHA-512" password="CC35"/>
  <mergeCells count="62">
    <mergeCell ref="L45:AJ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G54:AM54"/>
    <mergeCell ref="AN54:AP54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101 - Stavební část'!C2" display="/"/>
    <hyperlink ref="A57" location="'SO 102.A - Rekonstrukce Z...'!C2" display="/"/>
    <hyperlink ref="A58" location="'SO 102.B - Rekonstrukce Z...'!C2" display="/"/>
    <hyperlink ref="A59" location="'SO 103 - Rekonstrukce ÚT'!C2" display="/"/>
    <hyperlink ref="A60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86</v>
      </c>
    </row>
    <row r="4" s="1" customFormat="1" ht="24.96" customHeight="1">
      <c r="B4" s="20"/>
      <c r="D4" s="140" t="s">
        <v>104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 xml:space="preserve">ZŠ  a MŠ Koperníkova Teplice - rekonstrukce ZTI a ÚT</v>
      </c>
      <c r="F7" s="142"/>
      <c r="G7" s="142"/>
      <c r="H7" s="142"/>
      <c r="L7" s="20"/>
    </row>
    <row r="8" s="2" customFormat="1" ht="12" customHeight="1">
      <c r="A8" s="38"/>
      <c r="B8" s="44"/>
      <c r="C8" s="38"/>
      <c r="D8" s="142" t="s">
        <v>105</v>
      </c>
      <c r="E8" s="38"/>
      <c r="F8" s="38"/>
      <c r="G8" s="38"/>
      <c r="H8" s="38"/>
      <c r="I8" s="38"/>
      <c r="J8" s="38"/>
      <c r="K8" s="38"/>
      <c r="L8" s="14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106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33" t="s">
        <v>19</v>
      </c>
      <c r="G11" s="38"/>
      <c r="H11" s="38"/>
      <c r="I11" s="142" t="s">
        <v>20</v>
      </c>
      <c r="J11" s="133" t="s">
        <v>19</v>
      </c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21</v>
      </c>
      <c r="E12" s="38"/>
      <c r="F12" s="133" t="s">
        <v>107</v>
      </c>
      <c r="G12" s="38"/>
      <c r="H12" s="38"/>
      <c r="I12" s="142" t="s">
        <v>23</v>
      </c>
      <c r="J12" s="146" t="str">
        <f>'Rekapitulace stavby'!AN8</f>
        <v>1. 1. 2026</v>
      </c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25</v>
      </c>
      <c r="E14" s="38"/>
      <c r="F14" s="38"/>
      <c r="G14" s="38"/>
      <c r="H14" s="38"/>
      <c r="I14" s="142" t="s">
        <v>26</v>
      </c>
      <c r="J14" s="133" t="str">
        <f>IF('Rekapitulace stavby'!AN10="","",'Rekapitulace stavby'!AN10)</f>
        <v>00266621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3" t="str">
        <f>IF('Rekapitulace stavby'!E11="","",'Rekapitulace stavby'!E11)</f>
        <v>Statutární město Teplice, Nám.Svobody 2/2, Teplice</v>
      </c>
      <c r="F15" s="38"/>
      <c r="G15" s="38"/>
      <c r="H15" s="38"/>
      <c r="I15" s="142" t="s">
        <v>29</v>
      </c>
      <c r="J15" s="133" t="str">
        <f>IF('Rekapitulace stavby'!AN11="","",'Rekapitulace stavby'!AN11)</f>
        <v>CZ00266621</v>
      </c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31</v>
      </c>
      <c r="E17" s="38"/>
      <c r="F17" s="38"/>
      <c r="G17" s="38"/>
      <c r="H17" s="38"/>
      <c r="I17" s="142" t="s">
        <v>26</v>
      </c>
      <c r="J17" s="33" t="str">
        <f>'Rekapitulace stavby'!AN13</f>
        <v>Vyplň údaj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3"/>
      <c r="G18" s="133"/>
      <c r="H18" s="133"/>
      <c r="I18" s="142" t="s">
        <v>29</v>
      </c>
      <c r="J18" s="33" t="str">
        <f>'Rekapitulace stavby'!AN14</f>
        <v>Vyplň údaj</v>
      </c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33</v>
      </c>
      <c r="E20" s="38"/>
      <c r="F20" s="38"/>
      <c r="G20" s="38"/>
      <c r="H20" s="38"/>
      <c r="I20" s="142" t="s">
        <v>26</v>
      </c>
      <c r="J20" s="133" t="str">
        <f>IF('Rekapitulace stavby'!AN16="","",'Rekapitulace stavby'!AN16)</f>
        <v/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3" t="str">
        <f>IF('Rekapitulace stavby'!E17="","",'Rekapitulace stavby'!E17)</f>
        <v>PS projekty s.r.o. / Ing.Tomáš Hanzlík</v>
      </c>
      <c r="F21" s="38"/>
      <c r="G21" s="38"/>
      <c r="H21" s="38"/>
      <c r="I21" s="142" t="s">
        <v>29</v>
      </c>
      <c r="J21" s="133" t="str">
        <f>IF('Rekapitulace stavby'!AN17="","",'Rekapitulace stavby'!AN17)</f>
        <v/>
      </c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36</v>
      </c>
      <c r="E23" s="38"/>
      <c r="F23" s="38"/>
      <c r="G23" s="38"/>
      <c r="H23" s="38"/>
      <c r="I23" s="142" t="s">
        <v>26</v>
      </c>
      <c r="J23" s="133" t="s">
        <v>37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3" t="s">
        <v>38</v>
      </c>
      <c r="F24" s="38"/>
      <c r="G24" s="38"/>
      <c r="H24" s="38"/>
      <c r="I24" s="142" t="s">
        <v>29</v>
      </c>
      <c r="J24" s="133" t="s">
        <v>39</v>
      </c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40</v>
      </c>
      <c r="E26" s="38"/>
      <c r="F26" s="38"/>
      <c r="G26" s="38"/>
      <c r="H26" s="38"/>
      <c r="I26" s="38"/>
      <c r="J26" s="38"/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7"/>
      <c r="B27" s="148"/>
      <c r="C27" s="147"/>
      <c r="D27" s="147"/>
      <c r="E27" s="149" t="s">
        <v>19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1"/>
      <c r="E29" s="151"/>
      <c r="F29" s="151"/>
      <c r="G29" s="151"/>
      <c r="H29" s="151"/>
      <c r="I29" s="151"/>
      <c r="J29" s="151"/>
      <c r="K29" s="151"/>
      <c r="L29" s="14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2" t="s">
        <v>42</v>
      </c>
      <c r="E30" s="38"/>
      <c r="F30" s="38"/>
      <c r="G30" s="38"/>
      <c r="H30" s="38"/>
      <c r="I30" s="38"/>
      <c r="J30" s="153">
        <f>ROUND(J97, 2)</f>
        <v>0</v>
      </c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4" t="s">
        <v>44</v>
      </c>
      <c r="G32" s="38"/>
      <c r="H32" s="38"/>
      <c r="I32" s="154" t="s">
        <v>43</v>
      </c>
      <c r="J32" s="154" t="s">
        <v>45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5" t="s">
        <v>46</v>
      </c>
      <c r="E33" s="142" t="s">
        <v>47</v>
      </c>
      <c r="F33" s="156">
        <f>ROUND((SUM(BE97:BE379)),  2)</f>
        <v>0</v>
      </c>
      <c r="G33" s="38"/>
      <c r="H33" s="38"/>
      <c r="I33" s="157">
        <v>0.20999999999999999</v>
      </c>
      <c r="J33" s="156">
        <f>ROUND(((SUM(BE97:BE379))*I33),  2)</f>
        <v>0</v>
      </c>
      <c r="K33" s="38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48</v>
      </c>
      <c r="F34" s="156">
        <f>ROUND((SUM(BF97:BF379)),  2)</f>
        <v>0</v>
      </c>
      <c r="G34" s="38"/>
      <c r="H34" s="38"/>
      <c r="I34" s="157">
        <v>0.12</v>
      </c>
      <c r="J34" s="156">
        <f>ROUND(((SUM(BF97:BF379))*I34),  2)</f>
        <v>0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49</v>
      </c>
      <c r="F35" s="156">
        <f>ROUND((SUM(BG97:BG379)),  2)</f>
        <v>0</v>
      </c>
      <c r="G35" s="38"/>
      <c r="H35" s="38"/>
      <c r="I35" s="157">
        <v>0.20999999999999999</v>
      </c>
      <c r="J35" s="156">
        <f>0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50</v>
      </c>
      <c r="F36" s="156">
        <f>ROUND((SUM(BH97:BH379)),  2)</f>
        <v>0</v>
      </c>
      <c r="G36" s="38"/>
      <c r="H36" s="38"/>
      <c r="I36" s="157">
        <v>0.12</v>
      </c>
      <c r="J36" s="156">
        <f>0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51</v>
      </c>
      <c r="F37" s="156">
        <f>ROUND((SUM(BI97:BI379)),  2)</f>
        <v>0</v>
      </c>
      <c r="G37" s="38"/>
      <c r="H37" s="38"/>
      <c r="I37" s="157">
        <v>0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8"/>
      <c r="D39" s="159" t="s">
        <v>52</v>
      </c>
      <c r="E39" s="160"/>
      <c r="F39" s="160"/>
      <c r="G39" s="161" t="s">
        <v>53</v>
      </c>
      <c r="H39" s="162" t="s">
        <v>54</v>
      </c>
      <c r="I39" s="160"/>
      <c r="J39" s="163">
        <f>SUM(J30:J37)</f>
        <v>0</v>
      </c>
      <c r="K39" s="164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67"/>
      <c r="C44" s="168"/>
      <c r="D44" s="168"/>
      <c r="E44" s="168"/>
      <c r="F44" s="168"/>
      <c r="G44" s="168"/>
      <c r="H44" s="168"/>
      <c r="I44" s="168"/>
      <c r="J44" s="168"/>
      <c r="K44" s="168"/>
      <c r="L44" s="14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108</v>
      </c>
      <c r="D45" s="40"/>
      <c r="E45" s="40"/>
      <c r="F45" s="40"/>
      <c r="G45" s="40"/>
      <c r="H45" s="40"/>
      <c r="I45" s="40"/>
      <c r="J45" s="40"/>
      <c r="K45" s="40"/>
      <c r="L45" s="14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9" t="str">
        <f>E7</f>
        <v xml:space="preserve">ZŠ  a MŠ Koperníkova Teplice - rekonstrukce ZTI a ÚT</v>
      </c>
      <c r="F48" s="32"/>
      <c r="G48" s="32"/>
      <c r="H48" s="32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105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SO 101 - Stavební část</v>
      </c>
      <c r="F50" s="40"/>
      <c r="G50" s="40"/>
      <c r="H50" s="40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4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1. 1. 2026</v>
      </c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Statutární město Teplice, Nám.Svobody 2/2, Teplice</v>
      </c>
      <c r="G54" s="40"/>
      <c r="H54" s="40"/>
      <c r="I54" s="32" t="s">
        <v>33</v>
      </c>
      <c r="J54" s="36" t="str">
        <f>E21</f>
        <v>PS projekty s.r.o. / Ing.Tomáš Hanzlík</v>
      </c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STAVINVEST KMS s.r.o., Studentská 285/22, Bílina</v>
      </c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70" t="s">
        <v>109</v>
      </c>
      <c r="D57" s="171"/>
      <c r="E57" s="171"/>
      <c r="F57" s="171"/>
      <c r="G57" s="171"/>
      <c r="H57" s="171"/>
      <c r="I57" s="171"/>
      <c r="J57" s="172" t="s">
        <v>110</v>
      </c>
      <c r="K57" s="171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73" t="s">
        <v>74</v>
      </c>
      <c r="D59" s="40"/>
      <c r="E59" s="40"/>
      <c r="F59" s="40"/>
      <c r="G59" s="40"/>
      <c r="H59" s="40"/>
      <c r="I59" s="40"/>
      <c r="J59" s="102">
        <f>J97</f>
        <v>0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111</v>
      </c>
    </row>
    <row r="60" s="9" customFormat="1" ht="24.96" customHeight="1">
      <c r="A60" s="9"/>
      <c r="B60" s="174"/>
      <c r="C60" s="175"/>
      <c r="D60" s="176" t="s">
        <v>112</v>
      </c>
      <c r="E60" s="177"/>
      <c r="F60" s="177"/>
      <c r="G60" s="177"/>
      <c r="H60" s="177"/>
      <c r="I60" s="177"/>
      <c r="J60" s="178">
        <f>J98</f>
        <v>0</v>
      </c>
      <c r="K60" s="175"/>
      <c r="L60" s="17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0"/>
      <c r="C61" s="125"/>
      <c r="D61" s="181" t="s">
        <v>113</v>
      </c>
      <c r="E61" s="182"/>
      <c r="F61" s="182"/>
      <c r="G61" s="182"/>
      <c r="H61" s="182"/>
      <c r="I61" s="182"/>
      <c r="J61" s="183">
        <f>J99</f>
        <v>0</v>
      </c>
      <c r="K61" s="125"/>
      <c r="L61" s="18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0"/>
      <c r="C62" s="125"/>
      <c r="D62" s="181" t="s">
        <v>114</v>
      </c>
      <c r="E62" s="182"/>
      <c r="F62" s="182"/>
      <c r="G62" s="182"/>
      <c r="H62" s="182"/>
      <c r="I62" s="182"/>
      <c r="J62" s="183">
        <f>J122</f>
        <v>0</v>
      </c>
      <c r="K62" s="125"/>
      <c r="L62" s="184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0"/>
      <c r="C63" s="125"/>
      <c r="D63" s="181" t="s">
        <v>115</v>
      </c>
      <c r="E63" s="182"/>
      <c r="F63" s="182"/>
      <c r="G63" s="182"/>
      <c r="H63" s="182"/>
      <c r="I63" s="182"/>
      <c r="J63" s="183">
        <f>J140</f>
        <v>0</v>
      </c>
      <c r="K63" s="125"/>
      <c r="L63" s="184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0"/>
      <c r="C64" s="125"/>
      <c r="D64" s="181" t="s">
        <v>116</v>
      </c>
      <c r="E64" s="182"/>
      <c r="F64" s="182"/>
      <c r="G64" s="182"/>
      <c r="H64" s="182"/>
      <c r="I64" s="182"/>
      <c r="J64" s="183">
        <f>J160</f>
        <v>0</v>
      </c>
      <c r="K64" s="125"/>
      <c r="L64" s="184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0"/>
      <c r="C65" s="125"/>
      <c r="D65" s="181" t="s">
        <v>117</v>
      </c>
      <c r="E65" s="182"/>
      <c r="F65" s="182"/>
      <c r="G65" s="182"/>
      <c r="H65" s="182"/>
      <c r="I65" s="182"/>
      <c r="J65" s="183">
        <f>J178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118</v>
      </c>
      <c r="E66" s="182"/>
      <c r="F66" s="182"/>
      <c r="G66" s="182"/>
      <c r="H66" s="182"/>
      <c r="I66" s="182"/>
      <c r="J66" s="183">
        <f>J190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119</v>
      </c>
      <c r="E67" s="182"/>
      <c r="F67" s="182"/>
      <c r="G67" s="182"/>
      <c r="H67" s="182"/>
      <c r="I67" s="182"/>
      <c r="J67" s="183">
        <f>J204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120</v>
      </c>
      <c r="E68" s="182"/>
      <c r="F68" s="182"/>
      <c r="G68" s="182"/>
      <c r="H68" s="182"/>
      <c r="I68" s="182"/>
      <c r="J68" s="183">
        <f>J228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4"/>
      <c r="C69" s="175"/>
      <c r="D69" s="176" t="s">
        <v>121</v>
      </c>
      <c r="E69" s="177"/>
      <c r="F69" s="177"/>
      <c r="G69" s="177"/>
      <c r="H69" s="177"/>
      <c r="I69" s="177"/>
      <c r="J69" s="178">
        <f>J231</f>
        <v>0</v>
      </c>
      <c r="K69" s="175"/>
      <c r="L69" s="17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0"/>
      <c r="C70" s="125"/>
      <c r="D70" s="181" t="s">
        <v>122</v>
      </c>
      <c r="E70" s="182"/>
      <c r="F70" s="182"/>
      <c r="G70" s="182"/>
      <c r="H70" s="182"/>
      <c r="I70" s="182"/>
      <c r="J70" s="183">
        <f>J232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123</v>
      </c>
      <c r="E71" s="182"/>
      <c r="F71" s="182"/>
      <c r="G71" s="182"/>
      <c r="H71" s="182"/>
      <c r="I71" s="182"/>
      <c r="J71" s="183">
        <f>J262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0"/>
      <c r="C72" s="125"/>
      <c r="D72" s="181" t="s">
        <v>124</v>
      </c>
      <c r="E72" s="182"/>
      <c r="F72" s="182"/>
      <c r="G72" s="182"/>
      <c r="H72" s="182"/>
      <c r="I72" s="182"/>
      <c r="J72" s="183">
        <f>J273</f>
        <v>0</v>
      </c>
      <c r="K72" s="125"/>
      <c r="L72" s="184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0"/>
      <c r="C73" s="125"/>
      <c r="D73" s="181" t="s">
        <v>125</v>
      </c>
      <c r="E73" s="182"/>
      <c r="F73" s="182"/>
      <c r="G73" s="182"/>
      <c r="H73" s="182"/>
      <c r="I73" s="182"/>
      <c r="J73" s="183">
        <f>J284</f>
        <v>0</v>
      </c>
      <c r="K73" s="125"/>
      <c r="L73" s="18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0"/>
      <c r="C74" s="125"/>
      <c r="D74" s="181" t="s">
        <v>126</v>
      </c>
      <c r="E74" s="182"/>
      <c r="F74" s="182"/>
      <c r="G74" s="182"/>
      <c r="H74" s="182"/>
      <c r="I74" s="182"/>
      <c r="J74" s="183">
        <f>J292</f>
        <v>0</v>
      </c>
      <c r="K74" s="125"/>
      <c r="L74" s="184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0"/>
      <c r="C75" s="125"/>
      <c r="D75" s="181" t="s">
        <v>127</v>
      </c>
      <c r="E75" s="182"/>
      <c r="F75" s="182"/>
      <c r="G75" s="182"/>
      <c r="H75" s="182"/>
      <c r="I75" s="182"/>
      <c r="J75" s="183">
        <f>J326</f>
        <v>0</v>
      </c>
      <c r="K75" s="125"/>
      <c r="L75" s="184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0"/>
      <c r="C76" s="125"/>
      <c r="D76" s="181" t="s">
        <v>128</v>
      </c>
      <c r="E76" s="182"/>
      <c r="F76" s="182"/>
      <c r="G76" s="182"/>
      <c r="H76" s="182"/>
      <c r="I76" s="182"/>
      <c r="J76" s="183">
        <f>J360</f>
        <v>0</v>
      </c>
      <c r="K76" s="125"/>
      <c r="L76" s="184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74"/>
      <c r="C77" s="175"/>
      <c r="D77" s="176" t="s">
        <v>129</v>
      </c>
      <c r="E77" s="177"/>
      <c r="F77" s="177"/>
      <c r="G77" s="177"/>
      <c r="H77" s="177"/>
      <c r="I77" s="177"/>
      <c r="J77" s="178">
        <f>J375</f>
        <v>0</v>
      </c>
      <c r="K77" s="175"/>
      <c r="L77" s="17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2" customFormat="1" ht="21.84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59"/>
      <c r="C79" s="60"/>
      <c r="D79" s="60"/>
      <c r="E79" s="60"/>
      <c r="F79" s="60"/>
      <c r="G79" s="60"/>
      <c r="H79" s="60"/>
      <c r="I79" s="60"/>
      <c r="J79" s="60"/>
      <c r="K79" s="60"/>
      <c r="L79" s="14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3" s="2" customFormat="1" ht="6.96" customHeight="1">
      <c r="A83" s="38"/>
      <c r="B83" s="61"/>
      <c r="C83" s="62"/>
      <c r="D83" s="62"/>
      <c r="E83" s="62"/>
      <c r="F83" s="62"/>
      <c r="G83" s="62"/>
      <c r="H83" s="62"/>
      <c r="I83" s="62"/>
      <c r="J83" s="62"/>
      <c r="K83" s="62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24.96" customHeight="1">
      <c r="A84" s="38"/>
      <c r="B84" s="39"/>
      <c r="C84" s="23" t="s">
        <v>130</v>
      </c>
      <c r="D84" s="40"/>
      <c r="E84" s="40"/>
      <c r="F84" s="40"/>
      <c r="G84" s="40"/>
      <c r="H84" s="40"/>
      <c r="I84" s="40"/>
      <c r="J84" s="40"/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6.96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16</v>
      </c>
      <c r="D86" s="40"/>
      <c r="E86" s="40"/>
      <c r="F86" s="40"/>
      <c r="G86" s="40"/>
      <c r="H86" s="40"/>
      <c r="I86" s="40"/>
      <c r="J86" s="40"/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169" t="str">
        <f>E7</f>
        <v xml:space="preserve">ZŠ  a MŠ Koperníkova Teplice - rekonstrukce ZTI a ÚT</v>
      </c>
      <c r="F87" s="32"/>
      <c r="G87" s="32"/>
      <c r="H87" s="32"/>
      <c r="I87" s="40"/>
      <c r="J87" s="40"/>
      <c r="K87" s="40"/>
      <c r="L87" s="14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105</v>
      </c>
      <c r="D88" s="40"/>
      <c r="E88" s="40"/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69" t="str">
        <f>E9</f>
        <v>SO 101 - Stavební část</v>
      </c>
      <c r="F89" s="40"/>
      <c r="G89" s="40"/>
      <c r="H89" s="40"/>
      <c r="I89" s="40"/>
      <c r="J89" s="40"/>
      <c r="K89" s="40"/>
      <c r="L89" s="1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40"/>
      <c r="E91" s="40"/>
      <c r="F91" s="27" t="str">
        <f>F12</f>
        <v xml:space="preserve"> </v>
      </c>
      <c r="G91" s="40"/>
      <c r="H91" s="40"/>
      <c r="I91" s="32" t="s">
        <v>23</v>
      </c>
      <c r="J91" s="72" t="str">
        <f>IF(J12="","",J12)</f>
        <v>1. 1. 2026</v>
      </c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40"/>
      <c r="E93" s="40"/>
      <c r="F93" s="27" t="str">
        <f>E15</f>
        <v>Statutární město Teplice, Nám.Svobody 2/2, Teplice</v>
      </c>
      <c r="G93" s="40"/>
      <c r="H93" s="40"/>
      <c r="I93" s="32" t="s">
        <v>33</v>
      </c>
      <c r="J93" s="36" t="str">
        <f>E21</f>
        <v>PS projekty s.r.o. / Ing.Tomáš Hanzlík</v>
      </c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31</v>
      </c>
      <c r="D94" s="40"/>
      <c r="E94" s="40"/>
      <c r="F94" s="27" t="str">
        <f>IF(E18="","",E18)</f>
        <v>Vyplň údaj</v>
      </c>
      <c r="G94" s="40"/>
      <c r="H94" s="40"/>
      <c r="I94" s="32" t="s">
        <v>36</v>
      </c>
      <c r="J94" s="36" t="str">
        <f>E24</f>
        <v>STAVINVEST KMS s.r.o., Studentská 285/22, Bílina</v>
      </c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144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11" customFormat="1" ht="29.28" customHeight="1">
      <c r="A96" s="185"/>
      <c r="B96" s="186"/>
      <c r="C96" s="187" t="s">
        <v>131</v>
      </c>
      <c r="D96" s="188" t="s">
        <v>61</v>
      </c>
      <c r="E96" s="188" t="s">
        <v>57</v>
      </c>
      <c r="F96" s="188" t="s">
        <v>58</v>
      </c>
      <c r="G96" s="188" t="s">
        <v>132</v>
      </c>
      <c r="H96" s="188" t="s">
        <v>133</v>
      </c>
      <c r="I96" s="188" t="s">
        <v>134</v>
      </c>
      <c r="J96" s="188" t="s">
        <v>110</v>
      </c>
      <c r="K96" s="189" t="s">
        <v>135</v>
      </c>
      <c r="L96" s="190"/>
      <c r="M96" s="92" t="s">
        <v>19</v>
      </c>
      <c r="N96" s="93" t="s">
        <v>46</v>
      </c>
      <c r="O96" s="93" t="s">
        <v>136</v>
      </c>
      <c r="P96" s="93" t="s">
        <v>137</v>
      </c>
      <c r="Q96" s="93" t="s">
        <v>138</v>
      </c>
      <c r="R96" s="93" t="s">
        <v>139</v>
      </c>
      <c r="S96" s="93" t="s">
        <v>140</v>
      </c>
      <c r="T96" s="94" t="s">
        <v>141</v>
      </c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</row>
    <row r="97" s="2" customFormat="1" ht="22.8" customHeight="1">
      <c r="A97" s="38"/>
      <c r="B97" s="39"/>
      <c r="C97" s="99" t="s">
        <v>142</v>
      </c>
      <c r="D97" s="40"/>
      <c r="E97" s="40"/>
      <c r="F97" s="40"/>
      <c r="G97" s="40"/>
      <c r="H97" s="40"/>
      <c r="I97" s="40"/>
      <c r="J97" s="191">
        <f>BK97</f>
        <v>0</v>
      </c>
      <c r="K97" s="40"/>
      <c r="L97" s="44"/>
      <c r="M97" s="95"/>
      <c r="N97" s="192"/>
      <c r="O97" s="96"/>
      <c r="P97" s="193">
        <f>P98+P231+P375</f>
        <v>0</v>
      </c>
      <c r="Q97" s="96"/>
      <c r="R97" s="193">
        <f>R98+R231+R375</f>
        <v>8.8293171299999997</v>
      </c>
      <c r="S97" s="96"/>
      <c r="T97" s="194">
        <f>T98+T231+T375</f>
        <v>5.0808323900000003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75</v>
      </c>
      <c r="AU97" s="17" t="s">
        <v>111</v>
      </c>
      <c r="BK97" s="195">
        <f>BK98+BK231+BK375</f>
        <v>0</v>
      </c>
    </row>
    <row r="98" s="12" customFormat="1" ht="25.92" customHeight="1">
      <c r="A98" s="12"/>
      <c r="B98" s="196"/>
      <c r="C98" s="197"/>
      <c r="D98" s="198" t="s">
        <v>75</v>
      </c>
      <c r="E98" s="199" t="s">
        <v>143</v>
      </c>
      <c r="F98" s="199" t="s">
        <v>144</v>
      </c>
      <c r="G98" s="197"/>
      <c r="H98" s="197"/>
      <c r="I98" s="200"/>
      <c r="J98" s="201">
        <f>BK98</f>
        <v>0</v>
      </c>
      <c r="K98" s="197"/>
      <c r="L98" s="202"/>
      <c r="M98" s="203"/>
      <c r="N98" s="204"/>
      <c r="O98" s="204"/>
      <c r="P98" s="205">
        <f>P99+P122+P140+P160+P178+P190+P204+P228</f>
        <v>0</v>
      </c>
      <c r="Q98" s="204"/>
      <c r="R98" s="205">
        <f>R99+R122+R140+R160+R178+R190+R204+R228</f>
        <v>6.3244668899999992</v>
      </c>
      <c r="S98" s="204"/>
      <c r="T98" s="206">
        <f>T99+T122+T140+T160+T178+T190+T204+T228</f>
        <v>4.26234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7" t="s">
        <v>84</v>
      </c>
      <c r="AT98" s="208" t="s">
        <v>75</v>
      </c>
      <c r="AU98" s="208" t="s">
        <v>76</v>
      </c>
      <c r="AY98" s="207" t="s">
        <v>145</v>
      </c>
      <c r="BK98" s="209">
        <f>BK99+BK122+BK140+BK160+BK178+BK190+BK204+BK228</f>
        <v>0</v>
      </c>
    </row>
    <row r="99" s="12" customFormat="1" ht="22.8" customHeight="1">
      <c r="A99" s="12"/>
      <c r="B99" s="196"/>
      <c r="C99" s="197"/>
      <c r="D99" s="198" t="s">
        <v>75</v>
      </c>
      <c r="E99" s="210" t="s">
        <v>84</v>
      </c>
      <c r="F99" s="210" t="s">
        <v>146</v>
      </c>
      <c r="G99" s="197"/>
      <c r="H99" s="197"/>
      <c r="I99" s="200"/>
      <c r="J99" s="211">
        <f>BK99</f>
        <v>0</v>
      </c>
      <c r="K99" s="197"/>
      <c r="L99" s="202"/>
      <c r="M99" s="203"/>
      <c r="N99" s="204"/>
      <c r="O99" s="204"/>
      <c r="P99" s="205">
        <f>SUM(P100:P121)</f>
        <v>0</v>
      </c>
      <c r="Q99" s="204"/>
      <c r="R99" s="205">
        <f>SUM(R100:R121)</f>
        <v>0</v>
      </c>
      <c r="S99" s="204"/>
      <c r="T99" s="206">
        <f>SUM(T100:T121)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7" t="s">
        <v>84</v>
      </c>
      <c r="AT99" s="208" t="s">
        <v>75</v>
      </c>
      <c r="AU99" s="208" t="s">
        <v>84</v>
      </c>
      <c r="AY99" s="207" t="s">
        <v>145</v>
      </c>
      <c r="BK99" s="209">
        <f>SUM(BK100:BK121)</f>
        <v>0</v>
      </c>
    </row>
    <row r="100" s="2" customFormat="1" ht="24.15" customHeight="1">
      <c r="A100" s="38"/>
      <c r="B100" s="39"/>
      <c r="C100" s="212" t="s">
        <v>84</v>
      </c>
      <c r="D100" s="212" t="s">
        <v>147</v>
      </c>
      <c r="E100" s="213" t="s">
        <v>148</v>
      </c>
      <c r="F100" s="214" t="s">
        <v>149</v>
      </c>
      <c r="G100" s="215" t="s">
        <v>150</v>
      </c>
      <c r="H100" s="216">
        <v>6.4480000000000004</v>
      </c>
      <c r="I100" s="217"/>
      <c r="J100" s="218">
        <f>ROUND(I100*H100,2)</f>
        <v>0</v>
      </c>
      <c r="K100" s="214" t="s">
        <v>151</v>
      </c>
      <c r="L100" s="44"/>
      <c r="M100" s="219" t="s">
        <v>19</v>
      </c>
      <c r="N100" s="220" t="s">
        <v>47</v>
      </c>
      <c r="O100" s="84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23" t="s">
        <v>152</v>
      </c>
      <c r="AT100" s="223" t="s">
        <v>147</v>
      </c>
      <c r="AU100" s="223" t="s">
        <v>86</v>
      </c>
      <c r="AY100" s="17" t="s">
        <v>145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7" t="s">
        <v>84</v>
      </c>
      <c r="BK100" s="224">
        <f>ROUND(I100*H100,2)</f>
        <v>0</v>
      </c>
      <c r="BL100" s="17" t="s">
        <v>152</v>
      </c>
      <c r="BM100" s="223" t="s">
        <v>153</v>
      </c>
    </row>
    <row r="101" s="2" customFormat="1">
      <c r="A101" s="38"/>
      <c r="B101" s="39"/>
      <c r="C101" s="40"/>
      <c r="D101" s="225" t="s">
        <v>154</v>
      </c>
      <c r="E101" s="40"/>
      <c r="F101" s="226" t="s">
        <v>155</v>
      </c>
      <c r="G101" s="40"/>
      <c r="H101" s="40"/>
      <c r="I101" s="227"/>
      <c r="J101" s="40"/>
      <c r="K101" s="40"/>
      <c r="L101" s="44"/>
      <c r="M101" s="228"/>
      <c r="N101" s="229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154</v>
      </c>
      <c r="AU101" s="17" t="s">
        <v>86</v>
      </c>
    </row>
    <row r="102" s="13" customFormat="1">
      <c r="A102" s="13"/>
      <c r="B102" s="230"/>
      <c r="C102" s="231"/>
      <c r="D102" s="232" t="s">
        <v>156</v>
      </c>
      <c r="E102" s="233" t="s">
        <v>19</v>
      </c>
      <c r="F102" s="234" t="s">
        <v>157</v>
      </c>
      <c r="G102" s="231"/>
      <c r="H102" s="235">
        <v>6.4480000000000004</v>
      </c>
      <c r="I102" s="236"/>
      <c r="J102" s="231"/>
      <c r="K102" s="231"/>
      <c r="L102" s="237"/>
      <c r="M102" s="238"/>
      <c r="N102" s="239"/>
      <c r="O102" s="239"/>
      <c r="P102" s="239"/>
      <c r="Q102" s="239"/>
      <c r="R102" s="239"/>
      <c r="S102" s="239"/>
      <c r="T102" s="240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1" t="s">
        <v>156</v>
      </c>
      <c r="AU102" s="241" t="s">
        <v>86</v>
      </c>
      <c r="AV102" s="13" t="s">
        <v>86</v>
      </c>
      <c r="AW102" s="13" t="s">
        <v>35</v>
      </c>
      <c r="AX102" s="13" t="s">
        <v>76</v>
      </c>
      <c r="AY102" s="241" t="s">
        <v>145</v>
      </c>
    </row>
    <row r="103" s="2" customFormat="1" ht="33" customHeight="1">
      <c r="A103" s="38"/>
      <c r="B103" s="39"/>
      <c r="C103" s="212" t="s">
        <v>86</v>
      </c>
      <c r="D103" s="212" t="s">
        <v>147</v>
      </c>
      <c r="E103" s="213" t="s">
        <v>158</v>
      </c>
      <c r="F103" s="214" t="s">
        <v>159</v>
      </c>
      <c r="G103" s="215" t="s">
        <v>150</v>
      </c>
      <c r="H103" s="216">
        <v>10.683999999999999</v>
      </c>
      <c r="I103" s="217"/>
      <c r="J103" s="218">
        <f>ROUND(I103*H103,2)</f>
        <v>0</v>
      </c>
      <c r="K103" s="214" t="s">
        <v>151</v>
      </c>
      <c r="L103" s="44"/>
      <c r="M103" s="219" t="s">
        <v>19</v>
      </c>
      <c r="N103" s="220" t="s">
        <v>47</v>
      </c>
      <c r="O103" s="84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23" t="s">
        <v>152</v>
      </c>
      <c r="AT103" s="223" t="s">
        <v>147</v>
      </c>
      <c r="AU103" s="223" t="s">
        <v>86</v>
      </c>
      <c r="AY103" s="17" t="s">
        <v>145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7" t="s">
        <v>84</v>
      </c>
      <c r="BK103" s="224">
        <f>ROUND(I103*H103,2)</f>
        <v>0</v>
      </c>
      <c r="BL103" s="17" t="s">
        <v>152</v>
      </c>
      <c r="BM103" s="223" t="s">
        <v>160</v>
      </c>
    </row>
    <row r="104" s="2" customFormat="1">
      <c r="A104" s="38"/>
      <c r="B104" s="39"/>
      <c r="C104" s="40"/>
      <c r="D104" s="225" t="s">
        <v>154</v>
      </c>
      <c r="E104" s="40"/>
      <c r="F104" s="226" t="s">
        <v>161</v>
      </c>
      <c r="G104" s="40"/>
      <c r="H104" s="40"/>
      <c r="I104" s="227"/>
      <c r="J104" s="40"/>
      <c r="K104" s="40"/>
      <c r="L104" s="44"/>
      <c r="M104" s="228"/>
      <c r="N104" s="229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154</v>
      </c>
      <c r="AU104" s="17" t="s">
        <v>86</v>
      </c>
    </row>
    <row r="105" s="13" customFormat="1">
      <c r="A105" s="13"/>
      <c r="B105" s="230"/>
      <c r="C105" s="231"/>
      <c r="D105" s="232" t="s">
        <v>156</v>
      </c>
      <c r="E105" s="233" t="s">
        <v>19</v>
      </c>
      <c r="F105" s="234" t="s">
        <v>162</v>
      </c>
      <c r="G105" s="231"/>
      <c r="H105" s="235">
        <v>6.4480000000000004</v>
      </c>
      <c r="I105" s="236"/>
      <c r="J105" s="231"/>
      <c r="K105" s="231"/>
      <c r="L105" s="237"/>
      <c r="M105" s="238"/>
      <c r="N105" s="239"/>
      <c r="O105" s="239"/>
      <c r="P105" s="239"/>
      <c r="Q105" s="239"/>
      <c r="R105" s="239"/>
      <c r="S105" s="239"/>
      <c r="T105" s="240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1" t="s">
        <v>156</v>
      </c>
      <c r="AU105" s="241" t="s">
        <v>86</v>
      </c>
      <c r="AV105" s="13" t="s">
        <v>86</v>
      </c>
      <c r="AW105" s="13" t="s">
        <v>35</v>
      </c>
      <c r="AX105" s="13" t="s">
        <v>76</v>
      </c>
      <c r="AY105" s="241" t="s">
        <v>145</v>
      </c>
    </row>
    <row r="106" s="13" customFormat="1">
      <c r="A106" s="13"/>
      <c r="B106" s="230"/>
      <c r="C106" s="231"/>
      <c r="D106" s="232" t="s">
        <v>156</v>
      </c>
      <c r="E106" s="233" t="s">
        <v>19</v>
      </c>
      <c r="F106" s="234" t="s">
        <v>163</v>
      </c>
      <c r="G106" s="231"/>
      <c r="H106" s="235">
        <v>4.2359999999999998</v>
      </c>
      <c r="I106" s="236"/>
      <c r="J106" s="231"/>
      <c r="K106" s="231"/>
      <c r="L106" s="237"/>
      <c r="M106" s="238"/>
      <c r="N106" s="239"/>
      <c r="O106" s="239"/>
      <c r="P106" s="239"/>
      <c r="Q106" s="239"/>
      <c r="R106" s="239"/>
      <c r="S106" s="239"/>
      <c r="T106" s="240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1" t="s">
        <v>156</v>
      </c>
      <c r="AU106" s="241" t="s">
        <v>86</v>
      </c>
      <c r="AV106" s="13" t="s">
        <v>86</v>
      </c>
      <c r="AW106" s="13" t="s">
        <v>35</v>
      </c>
      <c r="AX106" s="13" t="s">
        <v>76</v>
      </c>
      <c r="AY106" s="241" t="s">
        <v>145</v>
      </c>
    </row>
    <row r="107" s="2" customFormat="1" ht="33" customHeight="1">
      <c r="A107" s="38"/>
      <c r="B107" s="39"/>
      <c r="C107" s="212" t="s">
        <v>164</v>
      </c>
      <c r="D107" s="212" t="s">
        <v>147</v>
      </c>
      <c r="E107" s="213" t="s">
        <v>165</v>
      </c>
      <c r="F107" s="214" t="s">
        <v>166</v>
      </c>
      <c r="G107" s="215" t="s">
        <v>150</v>
      </c>
      <c r="H107" s="216">
        <v>53.420000000000002</v>
      </c>
      <c r="I107" s="217"/>
      <c r="J107" s="218">
        <f>ROUND(I107*H107,2)</f>
        <v>0</v>
      </c>
      <c r="K107" s="214" t="s">
        <v>151</v>
      </c>
      <c r="L107" s="44"/>
      <c r="M107" s="219" t="s">
        <v>19</v>
      </c>
      <c r="N107" s="220" t="s">
        <v>47</v>
      </c>
      <c r="O107" s="84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23" t="s">
        <v>152</v>
      </c>
      <c r="AT107" s="223" t="s">
        <v>147</v>
      </c>
      <c r="AU107" s="223" t="s">
        <v>86</v>
      </c>
      <c r="AY107" s="17" t="s">
        <v>145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84</v>
      </c>
      <c r="BK107" s="224">
        <f>ROUND(I107*H107,2)</f>
        <v>0</v>
      </c>
      <c r="BL107" s="17" t="s">
        <v>152</v>
      </c>
      <c r="BM107" s="223" t="s">
        <v>167</v>
      </c>
    </row>
    <row r="108" s="2" customFormat="1">
      <c r="A108" s="38"/>
      <c r="B108" s="39"/>
      <c r="C108" s="40"/>
      <c r="D108" s="225" t="s">
        <v>154</v>
      </c>
      <c r="E108" s="40"/>
      <c r="F108" s="226" t="s">
        <v>168</v>
      </c>
      <c r="G108" s="40"/>
      <c r="H108" s="40"/>
      <c r="I108" s="227"/>
      <c r="J108" s="40"/>
      <c r="K108" s="40"/>
      <c r="L108" s="44"/>
      <c r="M108" s="228"/>
      <c r="N108" s="229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154</v>
      </c>
      <c r="AU108" s="17" t="s">
        <v>86</v>
      </c>
    </row>
    <row r="109" s="13" customFormat="1">
      <c r="A109" s="13"/>
      <c r="B109" s="230"/>
      <c r="C109" s="231"/>
      <c r="D109" s="232" t="s">
        <v>156</v>
      </c>
      <c r="E109" s="231"/>
      <c r="F109" s="234" t="s">
        <v>169</v>
      </c>
      <c r="G109" s="231"/>
      <c r="H109" s="235">
        <v>53.420000000000002</v>
      </c>
      <c r="I109" s="236"/>
      <c r="J109" s="231"/>
      <c r="K109" s="231"/>
      <c r="L109" s="237"/>
      <c r="M109" s="238"/>
      <c r="N109" s="239"/>
      <c r="O109" s="239"/>
      <c r="P109" s="239"/>
      <c r="Q109" s="239"/>
      <c r="R109" s="239"/>
      <c r="S109" s="239"/>
      <c r="T109" s="240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1" t="s">
        <v>156</v>
      </c>
      <c r="AU109" s="241" t="s">
        <v>86</v>
      </c>
      <c r="AV109" s="13" t="s">
        <v>86</v>
      </c>
      <c r="AW109" s="13" t="s">
        <v>4</v>
      </c>
      <c r="AX109" s="13" t="s">
        <v>84</v>
      </c>
      <c r="AY109" s="241" t="s">
        <v>145</v>
      </c>
    </row>
    <row r="110" s="2" customFormat="1" ht="37.8" customHeight="1">
      <c r="A110" s="38"/>
      <c r="B110" s="39"/>
      <c r="C110" s="212" t="s">
        <v>152</v>
      </c>
      <c r="D110" s="212" t="s">
        <v>147</v>
      </c>
      <c r="E110" s="213" t="s">
        <v>170</v>
      </c>
      <c r="F110" s="214" t="s">
        <v>171</v>
      </c>
      <c r="G110" s="215" t="s">
        <v>150</v>
      </c>
      <c r="H110" s="216">
        <v>2.2120000000000002</v>
      </c>
      <c r="I110" s="217"/>
      <c r="J110" s="218">
        <f>ROUND(I110*H110,2)</f>
        <v>0</v>
      </c>
      <c r="K110" s="214" t="s">
        <v>151</v>
      </c>
      <c r="L110" s="44"/>
      <c r="M110" s="219" t="s">
        <v>19</v>
      </c>
      <c r="N110" s="220" t="s">
        <v>47</v>
      </c>
      <c r="O110" s="84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23" t="s">
        <v>152</v>
      </c>
      <c r="AT110" s="223" t="s">
        <v>147</v>
      </c>
      <c r="AU110" s="223" t="s">
        <v>86</v>
      </c>
      <c r="AY110" s="17" t="s">
        <v>145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7" t="s">
        <v>84</v>
      </c>
      <c r="BK110" s="224">
        <f>ROUND(I110*H110,2)</f>
        <v>0</v>
      </c>
      <c r="BL110" s="17" t="s">
        <v>152</v>
      </c>
      <c r="BM110" s="223" t="s">
        <v>172</v>
      </c>
    </row>
    <row r="111" s="2" customFormat="1">
      <c r="A111" s="38"/>
      <c r="B111" s="39"/>
      <c r="C111" s="40"/>
      <c r="D111" s="225" t="s">
        <v>154</v>
      </c>
      <c r="E111" s="40"/>
      <c r="F111" s="226" t="s">
        <v>173</v>
      </c>
      <c r="G111" s="40"/>
      <c r="H111" s="40"/>
      <c r="I111" s="227"/>
      <c r="J111" s="40"/>
      <c r="K111" s="40"/>
      <c r="L111" s="44"/>
      <c r="M111" s="228"/>
      <c r="N111" s="229"/>
      <c r="O111" s="84"/>
      <c r="P111" s="84"/>
      <c r="Q111" s="84"/>
      <c r="R111" s="84"/>
      <c r="S111" s="84"/>
      <c r="T111" s="85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T111" s="17" t="s">
        <v>154</v>
      </c>
      <c r="AU111" s="17" t="s">
        <v>86</v>
      </c>
    </row>
    <row r="112" s="13" customFormat="1">
      <c r="A112" s="13"/>
      <c r="B112" s="230"/>
      <c r="C112" s="231"/>
      <c r="D112" s="232" t="s">
        <v>156</v>
      </c>
      <c r="E112" s="233" t="s">
        <v>19</v>
      </c>
      <c r="F112" s="234" t="s">
        <v>174</v>
      </c>
      <c r="G112" s="231"/>
      <c r="H112" s="235">
        <v>2.2120000000000002</v>
      </c>
      <c r="I112" s="236"/>
      <c r="J112" s="231"/>
      <c r="K112" s="231"/>
      <c r="L112" s="237"/>
      <c r="M112" s="238"/>
      <c r="N112" s="239"/>
      <c r="O112" s="239"/>
      <c r="P112" s="239"/>
      <c r="Q112" s="239"/>
      <c r="R112" s="239"/>
      <c r="S112" s="239"/>
      <c r="T112" s="240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1" t="s">
        <v>156</v>
      </c>
      <c r="AU112" s="241" t="s">
        <v>86</v>
      </c>
      <c r="AV112" s="13" t="s">
        <v>86</v>
      </c>
      <c r="AW112" s="13" t="s">
        <v>35</v>
      </c>
      <c r="AX112" s="13" t="s">
        <v>76</v>
      </c>
      <c r="AY112" s="241" t="s">
        <v>145</v>
      </c>
    </row>
    <row r="113" s="2" customFormat="1" ht="24.15" customHeight="1">
      <c r="A113" s="38"/>
      <c r="B113" s="39"/>
      <c r="C113" s="212" t="s">
        <v>175</v>
      </c>
      <c r="D113" s="212" t="s">
        <v>147</v>
      </c>
      <c r="E113" s="213" t="s">
        <v>176</v>
      </c>
      <c r="F113" s="214" t="s">
        <v>177</v>
      </c>
      <c r="G113" s="215" t="s">
        <v>150</v>
      </c>
      <c r="H113" s="216">
        <v>6.4480000000000004</v>
      </c>
      <c r="I113" s="217"/>
      <c r="J113" s="218">
        <f>ROUND(I113*H113,2)</f>
        <v>0</v>
      </c>
      <c r="K113" s="214" t="s">
        <v>151</v>
      </c>
      <c r="L113" s="44"/>
      <c r="M113" s="219" t="s">
        <v>19</v>
      </c>
      <c r="N113" s="220" t="s">
        <v>47</v>
      </c>
      <c r="O113" s="84"/>
      <c r="P113" s="221">
        <f>O113*H113</f>
        <v>0</v>
      </c>
      <c r="Q113" s="221">
        <v>0</v>
      </c>
      <c r="R113" s="221">
        <f>Q113*H113</f>
        <v>0</v>
      </c>
      <c r="S113" s="221">
        <v>0</v>
      </c>
      <c r="T113" s="22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23" t="s">
        <v>152</v>
      </c>
      <c r="AT113" s="223" t="s">
        <v>147</v>
      </c>
      <c r="AU113" s="223" t="s">
        <v>86</v>
      </c>
      <c r="AY113" s="17" t="s">
        <v>145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7" t="s">
        <v>84</v>
      </c>
      <c r="BK113" s="224">
        <f>ROUND(I113*H113,2)</f>
        <v>0</v>
      </c>
      <c r="BL113" s="17" t="s">
        <v>152</v>
      </c>
      <c r="BM113" s="223" t="s">
        <v>178</v>
      </c>
    </row>
    <row r="114" s="2" customFormat="1">
      <c r="A114" s="38"/>
      <c r="B114" s="39"/>
      <c r="C114" s="40"/>
      <c r="D114" s="225" t="s">
        <v>154</v>
      </c>
      <c r="E114" s="40"/>
      <c r="F114" s="226" t="s">
        <v>179</v>
      </c>
      <c r="G114" s="40"/>
      <c r="H114" s="40"/>
      <c r="I114" s="227"/>
      <c r="J114" s="40"/>
      <c r="K114" s="40"/>
      <c r="L114" s="44"/>
      <c r="M114" s="228"/>
      <c r="N114" s="229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154</v>
      </c>
      <c r="AU114" s="17" t="s">
        <v>86</v>
      </c>
    </row>
    <row r="115" s="13" customFormat="1">
      <c r="A115" s="13"/>
      <c r="B115" s="230"/>
      <c r="C115" s="231"/>
      <c r="D115" s="232" t="s">
        <v>156</v>
      </c>
      <c r="E115" s="233" t="s">
        <v>19</v>
      </c>
      <c r="F115" s="234" t="s">
        <v>180</v>
      </c>
      <c r="G115" s="231"/>
      <c r="H115" s="235">
        <v>6.4480000000000004</v>
      </c>
      <c r="I115" s="236"/>
      <c r="J115" s="231"/>
      <c r="K115" s="231"/>
      <c r="L115" s="237"/>
      <c r="M115" s="238"/>
      <c r="N115" s="239"/>
      <c r="O115" s="239"/>
      <c r="P115" s="239"/>
      <c r="Q115" s="239"/>
      <c r="R115" s="239"/>
      <c r="S115" s="239"/>
      <c r="T115" s="24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1" t="s">
        <v>156</v>
      </c>
      <c r="AU115" s="241" t="s">
        <v>86</v>
      </c>
      <c r="AV115" s="13" t="s">
        <v>86</v>
      </c>
      <c r="AW115" s="13" t="s">
        <v>35</v>
      </c>
      <c r="AX115" s="13" t="s">
        <v>76</v>
      </c>
      <c r="AY115" s="241" t="s">
        <v>145</v>
      </c>
    </row>
    <row r="116" s="2" customFormat="1" ht="24.15" customHeight="1">
      <c r="A116" s="38"/>
      <c r="B116" s="39"/>
      <c r="C116" s="212" t="s">
        <v>181</v>
      </c>
      <c r="D116" s="212" t="s">
        <v>147</v>
      </c>
      <c r="E116" s="213" t="s">
        <v>182</v>
      </c>
      <c r="F116" s="214" t="s">
        <v>183</v>
      </c>
      <c r="G116" s="215" t="s">
        <v>184</v>
      </c>
      <c r="H116" s="216">
        <v>4.0919999999999996</v>
      </c>
      <c r="I116" s="217"/>
      <c r="J116" s="218">
        <f>ROUND(I116*H116,2)</f>
        <v>0</v>
      </c>
      <c r="K116" s="214" t="s">
        <v>151</v>
      </c>
      <c r="L116" s="44"/>
      <c r="M116" s="219" t="s">
        <v>19</v>
      </c>
      <c r="N116" s="220" t="s">
        <v>47</v>
      </c>
      <c r="O116" s="84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23" t="s">
        <v>152</v>
      </c>
      <c r="AT116" s="223" t="s">
        <v>147</v>
      </c>
      <c r="AU116" s="223" t="s">
        <v>86</v>
      </c>
      <c r="AY116" s="17" t="s">
        <v>145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84</v>
      </c>
      <c r="BK116" s="224">
        <f>ROUND(I116*H116,2)</f>
        <v>0</v>
      </c>
      <c r="BL116" s="17" t="s">
        <v>152</v>
      </c>
      <c r="BM116" s="223" t="s">
        <v>185</v>
      </c>
    </row>
    <row r="117" s="2" customFormat="1">
      <c r="A117" s="38"/>
      <c r="B117" s="39"/>
      <c r="C117" s="40"/>
      <c r="D117" s="225" t="s">
        <v>154</v>
      </c>
      <c r="E117" s="40"/>
      <c r="F117" s="226" t="s">
        <v>186</v>
      </c>
      <c r="G117" s="40"/>
      <c r="H117" s="40"/>
      <c r="I117" s="227"/>
      <c r="J117" s="40"/>
      <c r="K117" s="40"/>
      <c r="L117" s="44"/>
      <c r="M117" s="228"/>
      <c r="N117" s="229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154</v>
      </c>
      <c r="AU117" s="17" t="s">
        <v>86</v>
      </c>
    </row>
    <row r="118" s="13" customFormat="1">
      <c r="A118" s="13"/>
      <c r="B118" s="230"/>
      <c r="C118" s="231"/>
      <c r="D118" s="232" t="s">
        <v>156</v>
      </c>
      <c r="E118" s="231"/>
      <c r="F118" s="234" t="s">
        <v>187</v>
      </c>
      <c r="G118" s="231"/>
      <c r="H118" s="235">
        <v>4.0919999999999996</v>
      </c>
      <c r="I118" s="236"/>
      <c r="J118" s="231"/>
      <c r="K118" s="231"/>
      <c r="L118" s="237"/>
      <c r="M118" s="238"/>
      <c r="N118" s="239"/>
      <c r="O118" s="239"/>
      <c r="P118" s="239"/>
      <c r="Q118" s="239"/>
      <c r="R118" s="239"/>
      <c r="S118" s="239"/>
      <c r="T118" s="240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1" t="s">
        <v>156</v>
      </c>
      <c r="AU118" s="241" t="s">
        <v>86</v>
      </c>
      <c r="AV118" s="13" t="s">
        <v>86</v>
      </c>
      <c r="AW118" s="13" t="s">
        <v>4</v>
      </c>
      <c r="AX118" s="13" t="s">
        <v>84</v>
      </c>
      <c r="AY118" s="241" t="s">
        <v>145</v>
      </c>
    </row>
    <row r="119" s="2" customFormat="1" ht="24.15" customHeight="1">
      <c r="A119" s="38"/>
      <c r="B119" s="39"/>
      <c r="C119" s="212" t="s">
        <v>188</v>
      </c>
      <c r="D119" s="212" t="s">
        <v>147</v>
      </c>
      <c r="E119" s="213" t="s">
        <v>189</v>
      </c>
      <c r="F119" s="214" t="s">
        <v>190</v>
      </c>
      <c r="G119" s="215" t="s">
        <v>150</v>
      </c>
      <c r="H119" s="216">
        <v>4.2359999999999998</v>
      </c>
      <c r="I119" s="217"/>
      <c r="J119" s="218">
        <f>ROUND(I119*H119,2)</f>
        <v>0</v>
      </c>
      <c r="K119" s="214" t="s">
        <v>151</v>
      </c>
      <c r="L119" s="44"/>
      <c r="M119" s="219" t="s">
        <v>19</v>
      </c>
      <c r="N119" s="220" t="s">
        <v>47</v>
      </c>
      <c r="O119" s="84"/>
      <c r="P119" s="221">
        <f>O119*H119</f>
        <v>0</v>
      </c>
      <c r="Q119" s="221">
        <v>0</v>
      </c>
      <c r="R119" s="221">
        <f>Q119*H119</f>
        <v>0</v>
      </c>
      <c r="S119" s="221">
        <v>0</v>
      </c>
      <c r="T119" s="222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3" t="s">
        <v>152</v>
      </c>
      <c r="AT119" s="223" t="s">
        <v>147</v>
      </c>
      <c r="AU119" s="223" t="s">
        <v>86</v>
      </c>
      <c r="AY119" s="17" t="s">
        <v>145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7" t="s">
        <v>84</v>
      </c>
      <c r="BK119" s="224">
        <f>ROUND(I119*H119,2)</f>
        <v>0</v>
      </c>
      <c r="BL119" s="17" t="s">
        <v>152</v>
      </c>
      <c r="BM119" s="223" t="s">
        <v>191</v>
      </c>
    </row>
    <row r="120" s="2" customFormat="1">
      <c r="A120" s="38"/>
      <c r="B120" s="39"/>
      <c r="C120" s="40"/>
      <c r="D120" s="225" t="s">
        <v>154</v>
      </c>
      <c r="E120" s="40"/>
      <c r="F120" s="226" t="s">
        <v>192</v>
      </c>
      <c r="G120" s="40"/>
      <c r="H120" s="40"/>
      <c r="I120" s="227"/>
      <c r="J120" s="40"/>
      <c r="K120" s="40"/>
      <c r="L120" s="44"/>
      <c r="M120" s="228"/>
      <c r="N120" s="229"/>
      <c r="O120" s="84"/>
      <c r="P120" s="84"/>
      <c r="Q120" s="84"/>
      <c r="R120" s="84"/>
      <c r="S120" s="84"/>
      <c r="T120" s="85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154</v>
      </c>
      <c r="AU120" s="17" t="s">
        <v>86</v>
      </c>
    </row>
    <row r="121" s="13" customFormat="1">
      <c r="A121" s="13"/>
      <c r="B121" s="230"/>
      <c r="C121" s="231"/>
      <c r="D121" s="232" t="s">
        <v>156</v>
      </c>
      <c r="E121" s="233" t="s">
        <v>19</v>
      </c>
      <c r="F121" s="234" t="s">
        <v>193</v>
      </c>
      <c r="G121" s="231"/>
      <c r="H121" s="235">
        <v>4.2359999999999998</v>
      </c>
      <c r="I121" s="236"/>
      <c r="J121" s="231"/>
      <c r="K121" s="231"/>
      <c r="L121" s="237"/>
      <c r="M121" s="238"/>
      <c r="N121" s="239"/>
      <c r="O121" s="239"/>
      <c r="P121" s="239"/>
      <c r="Q121" s="239"/>
      <c r="R121" s="239"/>
      <c r="S121" s="239"/>
      <c r="T121" s="240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1" t="s">
        <v>156</v>
      </c>
      <c r="AU121" s="241" t="s">
        <v>86</v>
      </c>
      <c r="AV121" s="13" t="s">
        <v>86</v>
      </c>
      <c r="AW121" s="13" t="s">
        <v>35</v>
      </c>
      <c r="AX121" s="13" t="s">
        <v>76</v>
      </c>
      <c r="AY121" s="241" t="s">
        <v>145</v>
      </c>
    </row>
    <row r="122" s="12" customFormat="1" ht="22.8" customHeight="1">
      <c r="A122" s="12"/>
      <c r="B122" s="196"/>
      <c r="C122" s="197"/>
      <c r="D122" s="198" t="s">
        <v>75</v>
      </c>
      <c r="E122" s="210" t="s">
        <v>86</v>
      </c>
      <c r="F122" s="210" t="s">
        <v>194</v>
      </c>
      <c r="G122" s="197"/>
      <c r="H122" s="197"/>
      <c r="I122" s="200"/>
      <c r="J122" s="211">
        <f>BK122</f>
        <v>0</v>
      </c>
      <c r="K122" s="197"/>
      <c r="L122" s="202"/>
      <c r="M122" s="203"/>
      <c r="N122" s="204"/>
      <c r="O122" s="204"/>
      <c r="P122" s="205">
        <f>SUM(P123:P139)</f>
        <v>0</v>
      </c>
      <c r="Q122" s="204"/>
      <c r="R122" s="205">
        <f>SUM(R123:R139)</f>
        <v>3.0265405799999998</v>
      </c>
      <c r="S122" s="204"/>
      <c r="T122" s="206">
        <f>SUM(T123:T139)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84</v>
      </c>
      <c r="AT122" s="208" t="s">
        <v>75</v>
      </c>
      <c r="AU122" s="208" t="s">
        <v>84</v>
      </c>
      <c r="AY122" s="207" t="s">
        <v>145</v>
      </c>
      <c r="BK122" s="209">
        <f>SUM(BK123:BK139)</f>
        <v>0</v>
      </c>
    </row>
    <row r="123" s="2" customFormat="1" ht="24.15" customHeight="1">
      <c r="A123" s="38"/>
      <c r="B123" s="39"/>
      <c r="C123" s="212" t="s">
        <v>195</v>
      </c>
      <c r="D123" s="212" t="s">
        <v>147</v>
      </c>
      <c r="E123" s="213" t="s">
        <v>196</v>
      </c>
      <c r="F123" s="214" t="s">
        <v>197</v>
      </c>
      <c r="G123" s="215" t="s">
        <v>198</v>
      </c>
      <c r="H123" s="216">
        <v>5.9800000000000004</v>
      </c>
      <c r="I123" s="217"/>
      <c r="J123" s="218">
        <f>ROUND(I123*H123,2)</f>
        <v>0</v>
      </c>
      <c r="K123" s="214" t="s">
        <v>151</v>
      </c>
      <c r="L123" s="44"/>
      <c r="M123" s="219" t="s">
        <v>19</v>
      </c>
      <c r="N123" s="220" t="s">
        <v>47</v>
      </c>
      <c r="O123" s="84"/>
      <c r="P123" s="221">
        <f>O123*H123</f>
        <v>0</v>
      </c>
      <c r="Q123" s="221">
        <v>0.37678</v>
      </c>
      <c r="R123" s="221">
        <f>Q123*H123</f>
        <v>2.2531444</v>
      </c>
      <c r="S123" s="221">
        <v>0</v>
      </c>
      <c r="T123" s="22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152</v>
      </c>
      <c r="AT123" s="223" t="s">
        <v>147</v>
      </c>
      <c r="AU123" s="223" t="s">
        <v>86</v>
      </c>
      <c r="AY123" s="17" t="s">
        <v>145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84</v>
      </c>
      <c r="BK123" s="224">
        <f>ROUND(I123*H123,2)</f>
        <v>0</v>
      </c>
      <c r="BL123" s="17" t="s">
        <v>152</v>
      </c>
      <c r="BM123" s="223" t="s">
        <v>199</v>
      </c>
    </row>
    <row r="124" s="2" customFormat="1">
      <c r="A124" s="38"/>
      <c r="B124" s="39"/>
      <c r="C124" s="40"/>
      <c r="D124" s="225" t="s">
        <v>154</v>
      </c>
      <c r="E124" s="40"/>
      <c r="F124" s="226" t="s">
        <v>200</v>
      </c>
      <c r="G124" s="40"/>
      <c r="H124" s="40"/>
      <c r="I124" s="227"/>
      <c r="J124" s="40"/>
      <c r="K124" s="40"/>
      <c r="L124" s="44"/>
      <c r="M124" s="228"/>
      <c r="N124" s="229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154</v>
      </c>
      <c r="AU124" s="17" t="s">
        <v>86</v>
      </c>
    </row>
    <row r="125" s="13" customFormat="1">
      <c r="A125" s="13"/>
      <c r="B125" s="230"/>
      <c r="C125" s="231"/>
      <c r="D125" s="232" t="s">
        <v>156</v>
      </c>
      <c r="E125" s="233" t="s">
        <v>19</v>
      </c>
      <c r="F125" s="234" t="s">
        <v>201</v>
      </c>
      <c r="G125" s="231"/>
      <c r="H125" s="235">
        <v>1.8999999999999999</v>
      </c>
      <c r="I125" s="236"/>
      <c r="J125" s="231"/>
      <c r="K125" s="231"/>
      <c r="L125" s="237"/>
      <c r="M125" s="238"/>
      <c r="N125" s="239"/>
      <c r="O125" s="239"/>
      <c r="P125" s="239"/>
      <c r="Q125" s="239"/>
      <c r="R125" s="239"/>
      <c r="S125" s="239"/>
      <c r="T125" s="24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1" t="s">
        <v>156</v>
      </c>
      <c r="AU125" s="241" t="s">
        <v>86</v>
      </c>
      <c r="AV125" s="13" t="s">
        <v>86</v>
      </c>
      <c r="AW125" s="13" t="s">
        <v>35</v>
      </c>
      <c r="AX125" s="13" t="s">
        <v>76</v>
      </c>
      <c r="AY125" s="241" t="s">
        <v>145</v>
      </c>
    </row>
    <row r="126" s="13" customFormat="1">
      <c r="A126" s="13"/>
      <c r="B126" s="230"/>
      <c r="C126" s="231"/>
      <c r="D126" s="232" t="s">
        <v>156</v>
      </c>
      <c r="E126" s="233" t="s">
        <v>19</v>
      </c>
      <c r="F126" s="234" t="s">
        <v>202</v>
      </c>
      <c r="G126" s="231"/>
      <c r="H126" s="235">
        <v>4.0800000000000001</v>
      </c>
      <c r="I126" s="236"/>
      <c r="J126" s="231"/>
      <c r="K126" s="231"/>
      <c r="L126" s="237"/>
      <c r="M126" s="238"/>
      <c r="N126" s="239"/>
      <c r="O126" s="239"/>
      <c r="P126" s="239"/>
      <c r="Q126" s="239"/>
      <c r="R126" s="239"/>
      <c r="S126" s="239"/>
      <c r="T126" s="24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1" t="s">
        <v>156</v>
      </c>
      <c r="AU126" s="241" t="s">
        <v>86</v>
      </c>
      <c r="AV126" s="13" t="s">
        <v>86</v>
      </c>
      <c r="AW126" s="13" t="s">
        <v>35</v>
      </c>
      <c r="AX126" s="13" t="s">
        <v>76</v>
      </c>
      <c r="AY126" s="241" t="s">
        <v>145</v>
      </c>
    </row>
    <row r="127" s="2" customFormat="1" ht="21.75" customHeight="1">
      <c r="A127" s="38"/>
      <c r="B127" s="39"/>
      <c r="C127" s="212" t="s">
        <v>203</v>
      </c>
      <c r="D127" s="212" t="s">
        <v>147</v>
      </c>
      <c r="E127" s="213" t="s">
        <v>204</v>
      </c>
      <c r="F127" s="214" t="s">
        <v>205</v>
      </c>
      <c r="G127" s="215" t="s">
        <v>150</v>
      </c>
      <c r="H127" s="216">
        <v>0.27900000000000003</v>
      </c>
      <c r="I127" s="217"/>
      <c r="J127" s="218">
        <f>ROUND(I127*H127,2)</f>
        <v>0</v>
      </c>
      <c r="K127" s="214" t="s">
        <v>151</v>
      </c>
      <c r="L127" s="44"/>
      <c r="M127" s="219" t="s">
        <v>19</v>
      </c>
      <c r="N127" s="220" t="s">
        <v>47</v>
      </c>
      <c r="O127" s="84"/>
      <c r="P127" s="221">
        <f>O127*H127</f>
        <v>0</v>
      </c>
      <c r="Q127" s="221">
        <v>2.5018699999999998</v>
      </c>
      <c r="R127" s="221">
        <f>Q127*H127</f>
        <v>0.69802173000000001</v>
      </c>
      <c r="S127" s="221">
        <v>0</v>
      </c>
      <c r="T127" s="22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152</v>
      </c>
      <c r="AT127" s="223" t="s">
        <v>147</v>
      </c>
      <c r="AU127" s="223" t="s">
        <v>86</v>
      </c>
      <c r="AY127" s="17" t="s">
        <v>145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84</v>
      </c>
      <c r="BK127" s="224">
        <f>ROUND(I127*H127,2)</f>
        <v>0</v>
      </c>
      <c r="BL127" s="17" t="s">
        <v>152</v>
      </c>
      <c r="BM127" s="223" t="s">
        <v>206</v>
      </c>
    </row>
    <row r="128" s="2" customFormat="1">
      <c r="A128" s="38"/>
      <c r="B128" s="39"/>
      <c r="C128" s="40"/>
      <c r="D128" s="225" t="s">
        <v>154</v>
      </c>
      <c r="E128" s="40"/>
      <c r="F128" s="226" t="s">
        <v>207</v>
      </c>
      <c r="G128" s="40"/>
      <c r="H128" s="40"/>
      <c r="I128" s="227"/>
      <c r="J128" s="40"/>
      <c r="K128" s="40"/>
      <c r="L128" s="44"/>
      <c r="M128" s="228"/>
      <c r="N128" s="229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154</v>
      </c>
      <c r="AU128" s="17" t="s">
        <v>86</v>
      </c>
    </row>
    <row r="129" s="13" customFormat="1">
      <c r="A129" s="13"/>
      <c r="B129" s="230"/>
      <c r="C129" s="231"/>
      <c r="D129" s="232" t="s">
        <v>156</v>
      </c>
      <c r="E129" s="233" t="s">
        <v>19</v>
      </c>
      <c r="F129" s="234" t="s">
        <v>208</v>
      </c>
      <c r="G129" s="231"/>
      <c r="H129" s="235">
        <v>0.17999999999999999</v>
      </c>
      <c r="I129" s="236"/>
      <c r="J129" s="231"/>
      <c r="K129" s="231"/>
      <c r="L129" s="237"/>
      <c r="M129" s="238"/>
      <c r="N129" s="239"/>
      <c r="O129" s="239"/>
      <c r="P129" s="239"/>
      <c r="Q129" s="239"/>
      <c r="R129" s="239"/>
      <c r="S129" s="239"/>
      <c r="T129" s="24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1" t="s">
        <v>156</v>
      </c>
      <c r="AU129" s="241" t="s">
        <v>86</v>
      </c>
      <c r="AV129" s="13" t="s">
        <v>86</v>
      </c>
      <c r="AW129" s="13" t="s">
        <v>35</v>
      </c>
      <c r="AX129" s="13" t="s">
        <v>76</v>
      </c>
      <c r="AY129" s="241" t="s">
        <v>145</v>
      </c>
    </row>
    <row r="130" s="13" customFormat="1">
      <c r="A130" s="13"/>
      <c r="B130" s="230"/>
      <c r="C130" s="231"/>
      <c r="D130" s="232" t="s">
        <v>156</v>
      </c>
      <c r="E130" s="233" t="s">
        <v>19</v>
      </c>
      <c r="F130" s="234" t="s">
        <v>209</v>
      </c>
      <c r="G130" s="231"/>
      <c r="H130" s="235">
        <v>0.099000000000000005</v>
      </c>
      <c r="I130" s="236"/>
      <c r="J130" s="231"/>
      <c r="K130" s="231"/>
      <c r="L130" s="237"/>
      <c r="M130" s="238"/>
      <c r="N130" s="239"/>
      <c r="O130" s="239"/>
      <c r="P130" s="239"/>
      <c r="Q130" s="239"/>
      <c r="R130" s="239"/>
      <c r="S130" s="239"/>
      <c r="T130" s="24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1" t="s">
        <v>156</v>
      </c>
      <c r="AU130" s="241" t="s">
        <v>86</v>
      </c>
      <c r="AV130" s="13" t="s">
        <v>86</v>
      </c>
      <c r="AW130" s="13" t="s">
        <v>35</v>
      </c>
      <c r="AX130" s="13" t="s">
        <v>76</v>
      </c>
      <c r="AY130" s="241" t="s">
        <v>145</v>
      </c>
    </row>
    <row r="131" s="2" customFormat="1" ht="16.5" customHeight="1">
      <c r="A131" s="38"/>
      <c r="B131" s="39"/>
      <c r="C131" s="212" t="s">
        <v>210</v>
      </c>
      <c r="D131" s="212" t="s">
        <v>147</v>
      </c>
      <c r="E131" s="213" t="s">
        <v>211</v>
      </c>
      <c r="F131" s="214" t="s">
        <v>212</v>
      </c>
      <c r="G131" s="215" t="s">
        <v>198</v>
      </c>
      <c r="H131" s="216">
        <v>3.1389999999999998</v>
      </c>
      <c r="I131" s="217"/>
      <c r="J131" s="218">
        <f>ROUND(I131*H131,2)</f>
        <v>0</v>
      </c>
      <c r="K131" s="214" t="s">
        <v>151</v>
      </c>
      <c r="L131" s="44"/>
      <c r="M131" s="219" t="s">
        <v>19</v>
      </c>
      <c r="N131" s="220" t="s">
        <v>47</v>
      </c>
      <c r="O131" s="84"/>
      <c r="P131" s="221">
        <f>O131*H131</f>
        <v>0</v>
      </c>
      <c r="Q131" s="221">
        <v>0.0027499999999999998</v>
      </c>
      <c r="R131" s="221">
        <f>Q131*H131</f>
        <v>0.0086322499999999993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152</v>
      </c>
      <c r="AT131" s="223" t="s">
        <v>147</v>
      </c>
      <c r="AU131" s="223" t="s">
        <v>86</v>
      </c>
      <c r="AY131" s="17" t="s">
        <v>145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84</v>
      </c>
      <c r="BK131" s="224">
        <f>ROUND(I131*H131,2)</f>
        <v>0</v>
      </c>
      <c r="BL131" s="17" t="s">
        <v>152</v>
      </c>
      <c r="BM131" s="223" t="s">
        <v>213</v>
      </c>
    </row>
    <row r="132" s="2" customFormat="1">
      <c r="A132" s="38"/>
      <c r="B132" s="39"/>
      <c r="C132" s="40"/>
      <c r="D132" s="225" t="s">
        <v>154</v>
      </c>
      <c r="E132" s="40"/>
      <c r="F132" s="226" t="s">
        <v>214</v>
      </c>
      <c r="G132" s="40"/>
      <c r="H132" s="40"/>
      <c r="I132" s="227"/>
      <c r="J132" s="40"/>
      <c r="K132" s="40"/>
      <c r="L132" s="44"/>
      <c r="M132" s="228"/>
      <c r="N132" s="229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154</v>
      </c>
      <c r="AU132" s="17" t="s">
        <v>86</v>
      </c>
    </row>
    <row r="133" s="13" customFormat="1">
      <c r="A133" s="13"/>
      <c r="B133" s="230"/>
      <c r="C133" s="231"/>
      <c r="D133" s="232" t="s">
        <v>156</v>
      </c>
      <c r="E133" s="233" t="s">
        <v>19</v>
      </c>
      <c r="F133" s="234" t="s">
        <v>215</v>
      </c>
      <c r="G133" s="231"/>
      <c r="H133" s="235">
        <v>2.0590000000000002</v>
      </c>
      <c r="I133" s="236"/>
      <c r="J133" s="231"/>
      <c r="K133" s="231"/>
      <c r="L133" s="237"/>
      <c r="M133" s="238"/>
      <c r="N133" s="239"/>
      <c r="O133" s="239"/>
      <c r="P133" s="239"/>
      <c r="Q133" s="239"/>
      <c r="R133" s="239"/>
      <c r="S133" s="239"/>
      <c r="T133" s="24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1" t="s">
        <v>156</v>
      </c>
      <c r="AU133" s="241" t="s">
        <v>86</v>
      </c>
      <c r="AV133" s="13" t="s">
        <v>86</v>
      </c>
      <c r="AW133" s="13" t="s">
        <v>35</v>
      </c>
      <c r="AX133" s="13" t="s">
        <v>76</v>
      </c>
      <c r="AY133" s="241" t="s">
        <v>145</v>
      </c>
    </row>
    <row r="134" s="13" customFormat="1">
      <c r="A134" s="13"/>
      <c r="B134" s="230"/>
      <c r="C134" s="231"/>
      <c r="D134" s="232" t="s">
        <v>156</v>
      </c>
      <c r="E134" s="233" t="s">
        <v>19</v>
      </c>
      <c r="F134" s="234" t="s">
        <v>216</v>
      </c>
      <c r="G134" s="231"/>
      <c r="H134" s="235">
        <v>1.0800000000000001</v>
      </c>
      <c r="I134" s="236"/>
      <c r="J134" s="231"/>
      <c r="K134" s="231"/>
      <c r="L134" s="237"/>
      <c r="M134" s="238"/>
      <c r="N134" s="239"/>
      <c r="O134" s="239"/>
      <c r="P134" s="239"/>
      <c r="Q134" s="239"/>
      <c r="R134" s="239"/>
      <c r="S134" s="239"/>
      <c r="T134" s="24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1" t="s">
        <v>156</v>
      </c>
      <c r="AU134" s="241" t="s">
        <v>86</v>
      </c>
      <c r="AV134" s="13" t="s">
        <v>86</v>
      </c>
      <c r="AW134" s="13" t="s">
        <v>35</v>
      </c>
      <c r="AX134" s="13" t="s">
        <v>76</v>
      </c>
      <c r="AY134" s="241" t="s">
        <v>145</v>
      </c>
    </row>
    <row r="135" s="2" customFormat="1" ht="16.5" customHeight="1">
      <c r="A135" s="38"/>
      <c r="B135" s="39"/>
      <c r="C135" s="212" t="s">
        <v>217</v>
      </c>
      <c r="D135" s="212" t="s">
        <v>147</v>
      </c>
      <c r="E135" s="213" t="s">
        <v>218</v>
      </c>
      <c r="F135" s="214" t="s">
        <v>219</v>
      </c>
      <c r="G135" s="215" t="s">
        <v>198</v>
      </c>
      <c r="H135" s="216">
        <v>3.1389999999999998</v>
      </c>
      <c r="I135" s="217"/>
      <c r="J135" s="218">
        <f>ROUND(I135*H135,2)</f>
        <v>0</v>
      </c>
      <c r="K135" s="214" t="s">
        <v>151</v>
      </c>
      <c r="L135" s="44"/>
      <c r="M135" s="219" t="s">
        <v>19</v>
      </c>
      <c r="N135" s="220" t="s">
        <v>47</v>
      </c>
      <c r="O135" s="84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3" t="s">
        <v>152</v>
      </c>
      <c r="AT135" s="223" t="s">
        <v>147</v>
      </c>
      <c r="AU135" s="223" t="s">
        <v>86</v>
      </c>
      <c r="AY135" s="17" t="s">
        <v>145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7" t="s">
        <v>84</v>
      </c>
      <c r="BK135" s="224">
        <f>ROUND(I135*H135,2)</f>
        <v>0</v>
      </c>
      <c r="BL135" s="17" t="s">
        <v>152</v>
      </c>
      <c r="BM135" s="223" t="s">
        <v>220</v>
      </c>
    </row>
    <row r="136" s="2" customFormat="1">
      <c r="A136" s="38"/>
      <c r="B136" s="39"/>
      <c r="C136" s="40"/>
      <c r="D136" s="225" t="s">
        <v>154</v>
      </c>
      <c r="E136" s="40"/>
      <c r="F136" s="226" t="s">
        <v>221</v>
      </c>
      <c r="G136" s="40"/>
      <c r="H136" s="40"/>
      <c r="I136" s="227"/>
      <c r="J136" s="40"/>
      <c r="K136" s="40"/>
      <c r="L136" s="44"/>
      <c r="M136" s="228"/>
      <c r="N136" s="229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154</v>
      </c>
      <c r="AU136" s="17" t="s">
        <v>86</v>
      </c>
    </row>
    <row r="137" s="2" customFormat="1" ht="33" customHeight="1">
      <c r="A137" s="38"/>
      <c r="B137" s="39"/>
      <c r="C137" s="212" t="s">
        <v>8</v>
      </c>
      <c r="D137" s="212" t="s">
        <v>147</v>
      </c>
      <c r="E137" s="213" t="s">
        <v>222</v>
      </c>
      <c r="F137" s="214" t="s">
        <v>223</v>
      </c>
      <c r="G137" s="215" t="s">
        <v>184</v>
      </c>
      <c r="H137" s="216">
        <v>0.063</v>
      </c>
      <c r="I137" s="217"/>
      <c r="J137" s="218">
        <f>ROUND(I137*H137,2)</f>
        <v>0</v>
      </c>
      <c r="K137" s="214" t="s">
        <v>151</v>
      </c>
      <c r="L137" s="44"/>
      <c r="M137" s="219" t="s">
        <v>19</v>
      </c>
      <c r="N137" s="220" t="s">
        <v>47</v>
      </c>
      <c r="O137" s="84"/>
      <c r="P137" s="221">
        <f>O137*H137</f>
        <v>0</v>
      </c>
      <c r="Q137" s="221">
        <v>1.0593999999999999</v>
      </c>
      <c r="R137" s="221">
        <f>Q137*H137</f>
        <v>0.066742199999999988</v>
      </c>
      <c r="S137" s="221">
        <v>0</v>
      </c>
      <c r="T137" s="22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3" t="s">
        <v>152</v>
      </c>
      <c r="AT137" s="223" t="s">
        <v>147</v>
      </c>
      <c r="AU137" s="223" t="s">
        <v>86</v>
      </c>
      <c r="AY137" s="17" t="s">
        <v>145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7" t="s">
        <v>84</v>
      </c>
      <c r="BK137" s="224">
        <f>ROUND(I137*H137,2)</f>
        <v>0</v>
      </c>
      <c r="BL137" s="17" t="s">
        <v>152</v>
      </c>
      <c r="BM137" s="223" t="s">
        <v>224</v>
      </c>
    </row>
    <row r="138" s="2" customFormat="1">
      <c r="A138" s="38"/>
      <c r="B138" s="39"/>
      <c r="C138" s="40"/>
      <c r="D138" s="225" t="s">
        <v>154</v>
      </c>
      <c r="E138" s="40"/>
      <c r="F138" s="226" t="s">
        <v>225</v>
      </c>
      <c r="G138" s="40"/>
      <c r="H138" s="40"/>
      <c r="I138" s="227"/>
      <c r="J138" s="40"/>
      <c r="K138" s="40"/>
      <c r="L138" s="44"/>
      <c r="M138" s="228"/>
      <c r="N138" s="229"/>
      <c r="O138" s="84"/>
      <c r="P138" s="84"/>
      <c r="Q138" s="84"/>
      <c r="R138" s="84"/>
      <c r="S138" s="84"/>
      <c r="T138" s="85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154</v>
      </c>
      <c r="AU138" s="17" t="s">
        <v>86</v>
      </c>
    </row>
    <row r="139" s="13" customFormat="1">
      <c r="A139" s="13"/>
      <c r="B139" s="230"/>
      <c r="C139" s="231"/>
      <c r="D139" s="232" t="s">
        <v>156</v>
      </c>
      <c r="E139" s="233" t="s">
        <v>19</v>
      </c>
      <c r="F139" s="234" t="s">
        <v>226</v>
      </c>
      <c r="G139" s="231"/>
      <c r="H139" s="235">
        <v>0.063</v>
      </c>
      <c r="I139" s="236"/>
      <c r="J139" s="231"/>
      <c r="K139" s="231"/>
      <c r="L139" s="237"/>
      <c r="M139" s="238"/>
      <c r="N139" s="239"/>
      <c r="O139" s="239"/>
      <c r="P139" s="239"/>
      <c r="Q139" s="239"/>
      <c r="R139" s="239"/>
      <c r="S139" s="239"/>
      <c r="T139" s="24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1" t="s">
        <v>156</v>
      </c>
      <c r="AU139" s="241" t="s">
        <v>86</v>
      </c>
      <c r="AV139" s="13" t="s">
        <v>86</v>
      </c>
      <c r="AW139" s="13" t="s">
        <v>35</v>
      </c>
      <c r="AX139" s="13" t="s">
        <v>76</v>
      </c>
      <c r="AY139" s="241" t="s">
        <v>145</v>
      </c>
    </row>
    <row r="140" s="12" customFormat="1" ht="22.8" customHeight="1">
      <c r="A140" s="12"/>
      <c r="B140" s="196"/>
      <c r="C140" s="197"/>
      <c r="D140" s="198" t="s">
        <v>75</v>
      </c>
      <c r="E140" s="210" t="s">
        <v>152</v>
      </c>
      <c r="F140" s="210" t="s">
        <v>227</v>
      </c>
      <c r="G140" s="197"/>
      <c r="H140" s="197"/>
      <c r="I140" s="200"/>
      <c r="J140" s="211">
        <f>BK140</f>
        <v>0</v>
      </c>
      <c r="K140" s="197"/>
      <c r="L140" s="202"/>
      <c r="M140" s="203"/>
      <c r="N140" s="204"/>
      <c r="O140" s="204"/>
      <c r="P140" s="205">
        <f>SUM(P141:P159)</f>
        <v>0</v>
      </c>
      <c r="Q140" s="204"/>
      <c r="R140" s="205">
        <f>SUM(R141:R159)</f>
        <v>0.58275432999999999</v>
      </c>
      <c r="S140" s="204"/>
      <c r="T140" s="206">
        <f>SUM(T141:T159)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7" t="s">
        <v>84</v>
      </c>
      <c r="AT140" s="208" t="s">
        <v>75</v>
      </c>
      <c r="AU140" s="208" t="s">
        <v>84</v>
      </c>
      <c r="AY140" s="207" t="s">
        <v>145</v>
      </c>
      <c r="BK140" s="209">
        <f>SUM(BK141:BK159)</f>
        <v>0</v>
      </c>
    </row>
    <row r="141" s="2" customFormat="1" ht="24.15" customHeight="1">
      <c r="A141" s="38"/>
      <c r="B141" s="39"/>
      <c r="C141" s="212" t="s">
        <v>228</v>
      </c>
      <c r="D141" s="212" t="s">
        <v>147</v>
      </c>
      <c r="E141" s="213" t="s">
        <v>229</v>
      </c>
      <c r="F141" s="214" t="s">
        <v>230</v>
      </c>
      <c r="G141" s="215" t="s">
        <v>150</v>
      </c>
      <c r="H141" s="216">
        <v>0.216</v>
      </c>
      <c r="I141" s="217"/>
      <c r="J141" s="218">
        <f>ROUND(I141*H141,2)</f>
        <v>0</v>
      </c>
      <c r="K141" s="214" t="s">
        <v>151</v>
      </c>
      <c r="L141" s="44"/>
      <c r="M141" s="219" t="s">
        <v>19</v>
      </c>
      <c r="N141" s="220" t="s">
        <v>47</v>
      </c>
      <c r="O141" s="84"/>
      <c r="P141" s="221">
        <f>O141*H141</f>
        <v>0</v>
      </c>
      <c r="Q141" s="221">
        <v>2.5020099999999998</v>
      </c>
      <c r="R141" s="221">
        <f>Q141*H141</f>
        <v>0.54043416</v>
      </c>
      <c r="S141" s="221">
        <v>0</v>
      </c>
      <c r="T141" s="22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3" t="s">
        <v>152</v>
      </c>
      <c r="AT141" s="223" t="s">
        <v>147</v>
      </c>
      <c r="AU141" s="223" t="s">
        <v>86</v>
      </c>
      <c r="AY141" s="17" t="s">
        <v>145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7" t="s">
        <v>84</v>
      </c>
      <c r="BK141" s="224">
        <f>ROUND(I141*H141,2)</f>
        <v>0</v>
      </c>
      <c r="BL141" s="17" t="s">
        <v>152</v>
      </c>
      <c r="BM141" s="223" t="s">
        <v>231</v>
      </c>
    </row>
    <row r="142" s="2" customFormat="1">
      <c r="A142" s="38"/>
      <c r="B142" s="39"/>
      <c r="C142" s="40"/>
      <c r="D142" s="225" t="s">
        <v>154</v>
      </c>
      <c r="E142" s="40"/>
      <c r="F142" s="226" t="s">
        <v>232</v>
      </c>
      <c r="G142" s="40"/>
      <c r="H142" s="40"/>
      <c r="I142" s="227"/>
      <c r="J142" s="40"/>
      <c r="K142" s="40"/>
      <c r="L142" s="44"/>
      <c r="M142" s="228"/>
      <c r="N142" s="229"/>
      <c r="O142" s="84"/>
      <c r="P142" s="84"/>
      <c r="Q142" s="84"/>
      <c r="R142" s="84"/>
      <c r="S142" s="84"/>
      <c r="T142" s="85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154</v>
      </c>
      <c r="AU142" s="17" t="s">
        <v>86</v>
      </c>
    </row>
    <row r="143" s="13" customFormat="1">
      <c r="A143" s="13"/>
      <c r="B143" s="230"/>
      <c r="C143" s="231"/>
      <c r="D143" s="232" t="s">
        <v>156</v>
      </c>
      <c r="E143" s="233" t="s">
        <v>19</v>
      </c>
      <c r="F143" s="234" t="s">
        <v>233</v>
      </c>
      <c r="G143" s="231"/>
      <c r="H143" s="235">
        <v>0.216</v>
      </c>
      <c r="I143" s="236"/>
      <c r="J143" s="231"/>
      <c r="K143" s="231"/>
      <c r="L143" s="237"/>
      <c r="M143" s="238"/>
      <c r="N143" s="239"/>
      <c r="O143" s="239"/>
      <c r="P143" s="239"/>
      <c r="Q143" s="239"/>
      <c r="R143" s="239"/>
      <c r="S143" s="239"/>
      <c r="T143" s="24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1" t="s">
        <v>156</v>
      </c>
      <c r="AU143" s="241" t="s">
        <v>86</v>
      </c>
      <c r="AV143" s="13" t="s">
        <v>86</v>
      </c>
      <c r="AW143" s="13" t="s">
        <v>35</v>
      </c>
      <c r="AX143" s="13" t="s">
        <v>76</v>
      </c>
      <c r="AY143" s="241" t="s">
        <v>145</v>
      </c>
    </row>
    <row r="144" s="2" customFormat="1" ht="21.75" customHeight="1">
      <c r="A144" s="38"/>
      <c r="B144" s="39"/>
      <c r="C144" s="212" t="s">
        <v>234</v>
      </c>
      <c r="D144" s="212" t="s">
        <v>147</v>
      </c>
      <c r="E144" s="213" t="s">
        <v>235</v>
      </c>
      <c r="F144" s="214" t="s">
        <v>236</v>
      </c>
      <c r="G144" s="215" t="s">
        <v>198</v>
      </c>
      <c r="H144" s="216">
        <v>2.3420000000000001</v>
      </c>
      <c r="I144" s="217"/>
      <c r="J144" s="218">
        <f>ROUND(I144*H144,2)</f>
        <v>0</v>
      </c>
      <c r="K144" s="214" t="s">
        <v>151</v>
      </c>
      <c r="L144" s="44"/>
      <c r="M144" s="219" t="s">
        <v>19</v>
      </c>
      <c r="N144" s="220" t="s">
        <v>47</v>
      </c>
      <c r="O144" s="84"/>
      <c r="P144" s="221">
        <f>O144*H144</f>
        <v>0</v>
      </c>
      <c r="Q144" s="221">
        <v>0.0053299999999999997</v>
      </c>
      <c r="R144" s="221">
        <f>Q144*H144</f>
        <v>0.01248286</v>
      </c>
      <c r="S144" s="221">
        <v>0</v>
      </c>
      <c r="T144" s="22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3" t="s">
        <v>152</v>
      </c>
      <c r="AT144" s="223" t="s">
        <v>147</v>
      </c>
      <c r="AU144" s="223" t="s">
        <v>86</v>
      </c>
      <c r="AY144" s="17" t="s">
        <v>145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7" t="s">
        <v>84</v>
      </c>
      <c r="BK144" s="224">
        <f>ROUND(I144*H144,2)</f>
        <v>0</v>
      </c>
      <c r="BL144" s="17" t="s">
        <v>152</v>
      </c>
      <c r="BM144" s="223" t="s">
        <v>237</v>
      </c>
    </row>
    <row r="145" s="2" customFormat="1">
      <c r="A145" s="38"/>
      <c r="B145" s="39"/>
      <c r="C145" s="40"/>
      <c r="D145" s="225" t="s">
        <v>154</v>
      </c>
      <c r="E145" s="40"/>
      <c r="F145" s="226" t="s">
        <v>238</v>
      </c>
      <c r="G145" s="40"/>
      <c r="H145" s="40"/>
      <c r="I145" s="227"/>
      <c r="J145" s="40"/>
      <c r="K145" s="40"/>
      <c r="L145" s="44"/>
      <c r="M145" s="228"/>
      <c r="N145" s="229"/>
      <c r="O145" s="84"/>
      <c r="P145" s="84"/>
      <c r="Q145" s="84"/>
      <c r="R145" s="84"/>
      <c r="S145" s="84"/>
      <c r="T145" s="85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154</v>
      </c>
      <c r="AU145" s="17" t="s">
        <v>86</v>
      </c>
    </row>
    <row r="146" s="13" customFormat="1">
      <c r="A146" s="13"/>
      <c r="B146" s="230"/>
      <c r="C146" s="231"/>
      <c r="D146" s="232" t="s">
        <v>156</v>
      </c>
      <c r="E146" s="233" t="s">
        <v>19</v>
      </c>
      <c r="F146" s="234" t="s">
        <v>239</v>
      </c>
      <c r="G146" s="231"/>
      <c r="H146" s="235">
        <v>2.3420000000000001</v>
      </c>
      <c r="I146" s="236"/>
      <c r="J146" s="231"/>
      <c r="K146" s="231"/>
      <c r="L146" s="237"/>
      <c r="M146" s="238"/>
      <c r="N146" s="239"/>
      <c r="O146" s="239"/>
      <c r="P146" s="239"/>
      <c r="Q146" s="239"/>
      <c r="R146" s="239"/>
      <c r="S146" s="239"/>
      <c r="T146" s="24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1" t="s">
        <v>156</v>
      </c>
      <c r="AU146" s="241" t="s">
        <v>86</v>
      </c>
      <c r="AV146" s="13" t="s">
        <v>86</v>
      </c>
      <c r="AW146" s="13" t="s">
        <v>35</v>
      </c>
      <c r="AX146" s="13" t="s">
        <v>76</v>
      </c>
      <c r="AY146" s="241" t="s">
        <v>145</v>
      </c>
    </row>
    <row r="147" s="2" customFormat="1" ht="24.15" customHeight="1">
      <c r="A147" s="38"/>
      <c r="B147" s="39"/>
      <c r="C147" s="212" t="s">
        <v>240</v>
      </c>
      <c r="D147" s="212" t="s">
        <v>147</v>
      </c>
      <c r="E147" s="213" t="s">
        <v>241</v>
      </c>
      <c r="F147" s="214" t="s">
        <v>242</v>
      </c>
      <c r="G147" s="215" t="s">
        <v>198</v>
      </c>
      <c r="H147" s="216">
        <v>2.3420000000000001</v>
      </c>
      <c r="I147" s="217"/>
      <c r="J147" s="218">
        <f>ROUND(I147*H147,2)</f>
        <v>0</v>
      </c>
      <c r="K147" s="214" t="s">
        <v>151</v>
      </c>
      <c r="L147" s="44"/>
      <c r="M147" s="219" t="s">
        <v>19</v>
      </c>
      <c r="N147" s="220" t="s">
        <v>47</v>
      </c>
      <c r="O147" s="84"/>
      <c r="P147" s="221">
        <f>O147*H147</f>
        <v>0</v>
      </c>
      <c r="Q147" s="221">
        <v>0</v>
      </c>
      <c r="R147" s="221">
        <f>Q147*H147</f>
        <v>0</v>
      </c>
      <c r="S147" s="221">
        <v>0</v>
      </c>
      <c r="T147" s="22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3" t="s">
        <v>152</v>
      </c>
      <c r="AT147" s="223" t="s">
        <v>147</v>
      </c>
      <c r="AU147" s="223" t="s">
        <v>86</v>
      </c>
      <c r="AY147" s="17" t="s">
        <v>145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7" t="s">
        <v>84</v>
      </c>
      <c r="BK147" s="224">
        <f>ROUND(I147*H147,2)</f>
        <v>0</v>
      </c>
      <c r="BL147" s="17" t="s">
        <v>152</v>
      </c>
      <c r="BM147" s="223" t="s">
        <v>243</v>
      </c>
    </row>
    <row r="148" s="2" customFormat="1">
      <c r="A148" s="38"/>
      <c r="B148" s="39"/>
      <c r="C148" s="40"/>
      <c r="D148" s="225" t="s">
        <v>154</v>
      </c>
      <c r="E148" s="40"/>
      <c r="F148" s="226" t="s">
        <v>244</v>
      </c>
      <c r="G148" s="40"/>
      <c r="H148" s="40"/>
      <c r="I148" s="227"/>
      <c r="J148" s="40"/>
      <c r="K148" s="40"/>
      <c r="L148" s="44"/>
      <c r="M148" s="228"/>
      <c r="N148" s="229"/>
      <c r="O148" s="84"/>
      <c r="P148" s="84"/>
      <c r="Q148" s="84"/>
      <c r="R148" s="84"/>
      <c r="S148" s="84"/>
      <c r="T148" s="85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154</v>
      </c>
      <c r="AU148" s="17" t="s">
        <v>86</v>
      </c>
    </row>
    <row r="149" s="2" customFormat="1" ht="24.15" customHeight="1">
      <c r="A149" s="38"/>
      <c r="B149" s="39"/>
      <c r="C149" s="212" t="s">
        <v>245</v>
      </c>
      <c r="D149" s="212" t="s">
        <v>147</v>
      </c>
      <c r="E149" s="213" t="s">
        <v>246</v>
      </c>
      <c r="F149" s="214" t="s">
        <v>247</v>
      </c>
      <c r="G149" s="215" t="s">
        <v>198</v>
      </c>
      <c r="H149" s="216">
        <v>1.464</v>
      </c>
      <c r="I149" s="217"/>
      <c r="J149" s="218">
        <f>ROUND(I149*H149,2)</f>
        <v>0</v>
      </c>
      <c r="K149" s="214" t="s">
        <v>151</v>
      </c>
      <c r="L149" s="44"/>
      <c r="M149" s="219" t="s">
        <v>19</v>
      </c>
      <c r="N149" s="220" t="s">
        <v>47</v>
      </c>
      <c r="O149" s="84"/>
      <c r="P149" s="221">
        <f>O149*H149</f>
        <v>0</v>
      </c>
      <c r="Q149" s="221">
        <v>0.00080999999999999996</v>
      </c>
      <c r="R149" s="221">
        <f>Q149*H149</f>
        <v>0.0011858399999999999</v>
      </c>
      <c r="S149" s="221">
        <v>0</v>
      </c>
      <c r="T149" s="22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3" t="s">
        <v>152</v>
      </c>
      <c r="AT149" s="223" t="s">
        <v>147</v>
      </c>
      <c r="AU149" s="223" t="s">
        <v>86</v>
      </c>
      <c r="AY149" s="17" t="s">
        <v>145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7" t="s">
        <v>84</v>
      </c>
      <c r="BK149" s="224">
        <f>ROUND(I149*H149,2)</f>
        <v>0</v>
      </c>
      <c r="BL149" s="17" t="s">
        <v>152</v>
      </c>
      <c r="BM149" s="223" t="s">
        <v>248</v>
      </c>
    </row>
    <row r="150" s="2" customFormat="1">
      <c r="A150" s="38"/>
      <c r="B150" s="39"/>
      <c r="C150" s="40"/>
      <c r="D150" s="225" t="s">
        <v>154</v>
      </c>
      <c r="E150" s="40"/>
      <c r="F150" s="226" t="s">
        <v>249</v>
      </c>
      <c r="G150" s="40"/>
      <c r="H150" s="40"/>
      <c r="I150" s="227"/>
      <c r="J150" s="40"/>
      <c r="K150" s="40"/>
      <c r="L150" s="44"/>
      <c r="M150" s="228"/>
      <c r="N150" s="229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154</v>
      </c>
      <c r="AU150" s="17" t="s">
        <v>86</v>
      </c>
    </row>
    <row r="151" s="13" customFormat="1">
      <c r="A151" s="13"/>
      <c r="B151" s="230"/>
      <c r="C151" s="231"/>
      <c r="D151" s="232" t="s">
        <v>156</v>
      </c>
      <c r="E151" s="233" t="s">
        <v>19</v>
      </c>
      <c r="F151" s="234" t="s">
        <v>250</v>
      </c>
      <c r="G151" s="231"/>
      <c r="H151" s="235">
        <v>1.464</v>
      </c>
      <c r="I151" s="236"/>
      <c r="J151" s="231"/>
      <c r="K151" s="231"/>
      <c r="L151" s="237"/>
      <c r="M151" s="238"/>
      <c r="N151" s="239"/>
      <c r="O151" s="239"/>
      <c r="P151" s="239"/>
      <c r="Q151" s="239"/>
      <c r="R151" s="239"/>
      <c r="S151" s="239"/>
      <c r="T151" s="24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1" t="s">
        <v>156</v>
      </c>
      <c r="AU151" s="241" t="s">
        <v>86</v>
      </c>
      <c r="AV151" s="13" t="s">
        <v>86</v>
      </c>
      <c r="AW151" s="13" t="s">
        <v>35</v>
      </c>
      <c r="AX151" s="13" t="s">
        <v>76</v>
      </c>
      <c r="AY151" s="241" t="s">
        <v>145</v>
      </c>
    </row>
    <row r="152" s="2" customFormat="1" ht="24.15" customHeight="1">
      <c r="A152" s="38"/>
      <c r="B152" s="39"/>
      <c r="C152" s="212" t="s">
        <v>251</v>
      </c>
      <c r="D152" s="212" t="s">
        <v>147</v>
      </c>
      <c r="E152" s="213" t="s">
        <v>252</v>
      </c>
      <c r="F152" s="214" t="s">
        <v>253</v>
      </c>
      <c r="G152" s="215" t="s">
        <v>198</v>
      </c>
      <c r="H152" s="216">
        <v>1.464</v>
      </c>
      <c r="I152" s="217"/>
      <c r="J152" s="218">
        <f>ROUND(I152*H152,2)</f>
        <v>0</v>
      </c>
      <c r="K152" s="214" t="s">
        <v>151</v>
      </c>
      <c r="L152" s="44"/>
      <c r="M152" s="219" t="s">
        <v>19</v>
      </c>
      <c r="N152" s="220" t="s">
        <v>47</v>
      </c>
      <c r="O152" s="84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152</v>
      </c>
      <c r="AT152" s="223" t="s">
        <v>147</v>
      </c>
      <c r="AU152" s="223" t="s">
        <v>86</v>
      </c>
      <c r="AY152" s="17" t="s">
        <v>145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84</v>
      </c>
      <c r="BK152" s="224">
        <f>ROUND(I152*H152,2)</f>
        <v>0</v>
      </c>
      <c r="BL152" s="17" t="s">
        <v>152</v>
      </c>
      <c r="BM152" s="223" t="s">
        <v>254</v>
      </c>
    </row>
    <row r="153" s="2" customFormat="1">
      <c r="A153" s="38"/>
      <c r="B153" s="39"/>
      <c r="C153" s="40"/>
      <c r="D153" s="225" t="s">
        <v>154</v>
      </c>
      <c r="E153" s="40"/>
      <c r="F153" s="226" t="s">
        <v>255</v>
      </c>
      <c r="G153" s="40"/>
      <c r="H153" s="40"/>
      <c r="I153" s="227"/>
      <c r="J153" s="40"/>
      <c r="K153" s="40"/>
      <c r="L153" s="44"/>
      <c r="M153" s="228"/>
      <c r="N153" s="229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154</v>
      </c>
      <c r="AU153" s="17" t="s">
        <v>86</v>
      </c>
    </row>
    <row r="154" s="2" customFormat="1" ht="44.25" customHeight="1">
      <c r="A154" s="38"/>
      <c r="B154" s="39"/>
      <c r="C154" s="212" t="s">
        <v>256</v>
      </c>
      <c r="D154" s="212" t="s">
        <v>147</v>
      </c>
      <c r="E154" s="213" t="s">
        <v>257</v>
      </c>
      <c r="F154" s="214" t="s">
        <v>258</v>
      </c>
      <c r="G154" s="215" t="s">
        <v>184</v>
      </c>
      <c r="H154" s="216">
        <v>0.0060000000000000001</v>
      </c>
      <c r="I154" s="217"/>
      <c r="J154" s="218">
        <f>ROUND(I154*H154,2)</f>
        <v>0</v>
      </c>
      <c r="K154" s="214" t="s">
        <v>151</v>
      </c>
      <c r="L154" s="44"/>
      <c r="M154" s="219" t="s">
        <v>19</v>
      </c>
      <c r="N154" s="220" t="s">
        <v>47</v>
      </c>
      <c r="O154" s="84"/>
      <c r="P154" s="221">
        <f>O154*H154</f>
        <v>0</v>
      </c>
      <c r="Q154" s="221">
        <v>1.05555</v>
      </c>
      <c r="R154" s="221">
        <f>Q154*H154</f>
        <v>0.0063333</v>
      </c>
      <c r="S154" s="221">
        <v>0</v>
      </c>
      <c r="T154" s="22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3" t="s">
        <v>152</v>
      </c>
      <c r="AT154" s="223" t="s">
        <v>147</v>
      </c>
      <c r="AU154" s="223" t="s">
        <v>86</v>
      </c>
      <c r="AY154" s="17" t="s">
        <v>145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7" t="s">
        <v>84</v>
      </c>
      <c r="BK154" s="224">
        <f>ROUND(I154*H154,2)</f>
        <v>0</v>
      </c>
      <c r="BL154" s="17" t="s">
        <v>152</v>
      </c>
      <c r="BM154" s="223" t="s">
        <v>259</v>
      </c>
    </row>
    <row r="155" s="2" customFormat="1">
      <c r="A155" s="38"/>
      <c r="B155" s="39"/>
      <c r="C155" s="40"/>
      <c r="D155" s="225" t="s">
        <v>154</v>
      </c>
      <c r="E155" s="40"/>
      <c r="F155" s="226" t="s">
        <v>260</v>
      </c>
      <c r="G155" s="40"/>
      <c r="H155" s="40"/>
      <c r="I155" s="227"/>
      <c r="J155" s="40"/>
      <c r="K155" s="40"/>
      <c r="L155" s="44"/>
      <c r="M155" s="228"/>
      <c r="N155" s="229"/>
      <c r="O155" s="84"/>
      <c r="P155" s="84"/>
      <c r="Q155" s="84"/>
      <c r="R155" s="84"/>
      <c r="S155" s="84"/>
      <c r="T155" s="85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154</v>
      </c>
      <c r="AU155" s="17" t="s">
        <v>86</v>
      </c>
    </row>
    <row r="156" s="13" customFormat="1">
      <c r="A156" s="13"/>
      <c r="B156" s="230"/>
      <c r="C156" s="231"/>
      <c r="D156" s="232" t="s">
        <v>156</v>
      </c>
      <c r="E156" s="233" t="s">
        <v>19</v>
      </c>
      <c r="F156" s="234" t="s">
        <v>261</v>
      </c>
      <c r="G156" s="231"/>
      <c r="H156" s="235">
        <v>0.0060000000000000001</v>
      </c>
      <c r="I156" s="236"/>
      <c r="J156" s="231"/>
      <c r="K156" s="231"/>
      <c r="L156" s="237"/>
      <c r="M156" s="238"/>
      <c r="N156" s="239"/>
      <c r="O156" s="239"/>
      <c r="P156" s="239"/>
      <c r="Q156" s="239"/>
      <c r="R156" s="239"/>
      <c r="S156" s="239"/>
      <c r="T156" s="24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1" t="s">
        <v>156</v>
      </c>
      <c r="AU156" s="241" t="s">
        <v>86</v>
      </c>
      <c r="AV156" s="13" t="s">
        <v>86</v>
      </c>
      <c r="AW156" s="13" t="s">
        <v>35</v>
      </c>
      <c r="AX156" s="13" t="s">
        <v>76</v>
      </c>
      <c r="AY156" s="241" t="s">
        <v>145</v>
      </c>
    </row>
    <row r="157" s="2" customFormat="1" ht="44.25" customHeight="1">
      <c r="A157" s="38"/>
      <c r="B157" s="39"/>
      <c r="C157" s="212" t="s">
        <v>262</v>
      </c>
      <c r="D157" s="212" t="s">
        <v>147</v>
      </c>
      <c r="E157" s="213" t="s">
        <v>263</v>
      </c>
      <c r="F157" s="214" t="s">
        <v>264</v>
      </c>
      <c r="G157" s="215" t="s">
        <v>184</v>
      </c>
      <c r="H157" s="216">
        <v>0.021000000000000001</v>
      </c>
      <c r="I157" s="217"/>
      <c r="J157" s="218">
        <f>ROUND(I157*H157,2)</f>
        <v>0</v>
      </c>
      <c r="K157" s="214" t="s">
        <v>151</v>
      </c>
      <c r="L157" s="44"/>
      <c r="M157" s="219" t="s">
        <v>19</v>
      </c>
      <c r="N157" s="220" t="s">
        <v>47</v>
      </c>
      <c r="O157" s="84"/>
      <c r="P157" s="221">
        <f>O157*H157</f>
        <v>0</v>
      </c>
      <c r="Q157" s="221">
        <v>1.06277</v>
      </c>
      <c r="R157" s="221">
        <f>Q157*H157</f>
        <v>0.022318170000000002</v>
      </c>
      <c r="S157" s="221">
        <v>0</v>
      </c>
      <c r="T157" s="22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3" t="s">
        <v>152</v>
      </c>
      <c r="AT157" s="223" t="s">
        <v>147</v>
      </c>
      <c r="AU157" s="223" t="s">
        <v>86</v>
      </c>
      <c r="AY157" s="17" t="s">
        <v>145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7" t="s">
        <v>84</v>
      </c>
      <c r="BK157" s="224">
        <f>ROUND(I157*H157,2)</f>
        <v>0</v>
      </c>
      <c r="BL157" s="17" t="s">
        <v>152</v>
      </c>
      <c r="BM157" s="223" t="s">
        <v>265</v>
      </c>
    </row>
    <row r="158" s="2" customFormat="1">
      <c r="A158" s="38"/>
      <c r="B158" s="39"/>
      <c r="C158" s="40"/>
      <c r="D158" s="225" t="s">
        <v>154</v>
      </c>
      <c r="E158" s="40"/>
      <c r="F158" s="226" t="s">
        <v>266</v>
      </c>
      <c r="G158" s="40"/>
      <c r="H158" s="40"/>
      <c r="I158" s="227"/>
      <c r="J158" s="40"/>
      <c r="K158" s="40"/>
      <c r="L158" s="44"/>
      <c r="M158" s="228"/>
      <c r="N158" s="229"/>
      <c r="O158" s="84"/>
      <c r="P158" s="84"/>
      <c r="Q158" s="84"/>
      <c r="R158" s="84"/>
      <c r="S158" s="84"/>
      <c r="T158" s="85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154</v>
      </c>
      <c r="AU158" s="17" t="s">
        <v>86</v>
      </c>
    </row>
    <row r="159" s="13" customFormat="1">
      <c r="A159" s="13"/>
      <c r="B159" s="230"/>
      <c r="C159" s="231"/>
      <c r="D159" s="232" t="s">
        <v>156</v>
      </c>
      <c r="E159" s="233" t="s">
        <v>19</v>
      </c>
      <c r="F159" s="234" t="s">
        <v>267</v>
      </c>
      <c r="G159" s="231"/>
      <c r="H159" s="235">
        <v>0.021000000000000001</v>
      </c>
      <c r="I159" s="236"/>
      <c r="J159" s="231"/>
      <c r="K159" s="231"/>
      <c r="L159" s="237"/>
      <c r="M159" s="238"/>
      <c r="N159" s="239"/>
      <c r="O159" s="239"/>
      <c r="P159" s="239"/>
      <c r="Q159" s="239"/>
      <c r="R159" s="239"/>
      <c r="S159" s="239"/>
      <c r="T159" s="24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1" t="s">
        <v>156</v>
      </c>
      <c r="AU159" s="241" t="s">
        <v>86</v>
      </c>
      <c r="AV159" s="13" t="s">
        <v>86</v>
      </c>
      <c r="AW159" s="13" t="s">
        <v>35</v>
      </c>
      <c r="AX159" s="13" t="s">
        <v>76</v>
      </c>
      <c r="AY159" s="241" t="s">
        <v>145</v>
      </c>
    </row>
    <row r="160" s="12" customFormat="1" ht="22.8" customHeight="1">
      <c r="A160" s="12"/>
      <c r="B160" s="196"/>
      <c r="C160" s="197"/>
      <c r="D160" s="198" t="s">
        <v>75</v>
      </c>
      <c r="E160" s="210" t="s">
        <v>181</v>
      </c>
      <c r="F160" s="210" t="s">
        <v>268</v>
      </c>
      <c r="G160" s="197"/>
      <c r="H160" s="197"/>
      <c r="I160" s="200"/>
      <c r="J160" s="211">
        <f>BK160</f>
        <v>0</v>
      </c>
      <c r="K160" s="197"/>
      <c r="L160" s="202"/>
      <c r="M160" s="203"/>
      <c r="N160" s="204"/>
      <c r="O160" s="204"/>
      <c r="P160" s="205">
        <f>SUM(P161:P177)</f>
        <v>0</v>
      </c>
      <c r="Q160" s="204"/>
      <c r="R160" s="205">
        <f>SUM(R161:R177)</f>
        <v>2.6373700799999997</v>
      </c>
      <c r="S160" s="204"/>
      <c r="T160" s="206">
        <f>SUM(T161:T177)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7" t="s">
        <v>84</v>
      </c>
      <c r="AT160" s="208" t="s">
        <v>75</v>
      </c>
      <c r="AU160" s="208" t="s">
        <v>84</v>
      </c>
      <c r="AY160" s="207" t="s">
        <v>145</v>
      </c>
      <c r="BK160" s="209">
        <f>SUM(BK161:BK177)</f>
        <v>0</v>
      </c>
    </row>
    <row r="161" s="2" customFormat="1" ht="21.75" customHeight="1">
      <c r="A161" s="38"/>
      <c r="B161" s="39"/>
      <c r="C161" s="212" t="s">
        <v>269</v>
      </c>
      <c r="D161" s="212" t="s">
        <v>147</v>
      </c>
      <c r="E161" s="213" t="s">
        <v>270</v>
      </c>
      <c r="F161" s="214" t="s">
        <v>271</v>
      </c>
      <c r="G161" s="215" t="s">
        <v>150</v>
      </c>
      <c r="H161" s="216">
        <v>0.59199999999999997</v>
      </c>
      <c r="I161" s="217"/>
      <c r="J161" s="218">
        <f>ROUND(I161*H161,2)</f>
        <v>0</v>
      </c>
      <c r="K161" s="214" t="s">
        <v>151</v>
      </c>
      <c r="L161" s="44"/>
      <c r="M161" s="219" t="s">
        <v>19</v>
      </c>
      <c r="N161" s="220" t="s">
        <v>47</v>
      </c>
      <c r="O161" s="84"/>
      <c r="P161" s="221">
        <f>O161*H161</f>
        <v>0</v>
      </c>
      <c r="Q161" s="221">
        <v>2.5018699999999998</v>
      </c>
      <c r="R161" s="221">
        <f>Q161*H161</f>
        <v>1.4811070399999997</v>
      </c>
      <c r="S161" s="221">
        <v>0</v>
      </c>
      <c r="T161" s="22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3" t="s">
        <v>152</v>
      </c>
      <c r="AT161" s="223" t="s">
        <v>147</v>
      </c>
      <c r="AU161" s="223" t="s">
        <v>86</v>
      </c>
      <c r="AY161" s="17" t="s">
        <v>145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7" t="s">
        <v>84</v>
      </c>
      <c r="BK161" s="224">
        <f>ROUND(I161*H161,2)</f>
        <v>0</v>
      </c>
      <c r="BL161" s="17" t="s">
        <v>152</v>
      </c>
      <c r="BM161" s="223" t="s">
        <v>272</v>
      </c>
    </row>
    <row r="162" s="2" customFormat="1">
      <c r="A162" s="38"/>
      <c r="B162" s="39"/>
      <c r="C162" s="40"/>
      <c r="D162" s="225" t="s">
        <v>154</v>
      </c>
      <c r="E162" s="40"/>
      <c r="F162" s="226" t="s">
        <v>273</v>
      </c>
      <c r="G162" s="40"/>
      <c r="H162" s="40"/>
      <c r="I162" s="227"/>
      <c r="J162" s="40"/>
      <c r="K162" s="40"/>
      <c r="L162" s="44"/>
      <c r="M162" s="228"/>
      <c r="N162" s="229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154</v>
      </c>
      <c r="AU162" s="17" t="s">
        <v>86</v>
      </c>
    </row>
    <row r="163" s="13" customFormat="1">
      <c r="A163" s="13"/>
      <c r="B163" s="230"/>
      <c r="C163" s="231"/>
      <c r="D163" s="232" t="s">
        <v>156</v>
      </c>
      <c r="E163" s="233" t="s">
        <v>19</v>
      </c>
      <c r="F163" s="234" t="s">
        <v>274</v>
      </c>
      <c r="G163" s="231"/>
      <c r="H163" s="235">
        <v>0.59199999999999997</v>
      </c>
      <c r="I163" s="236"/>
      <c r="J163" s="231"/>
      <c r="K163" s="231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156</v>
      </c>
      <c r="AU163" s="241" t="s">
        <v>86</v>
      </c>
      <c r="AV163" s="13" t="s">
        <v>86</v>
      </c>
      <c r="AW163" s="13" t="s">
        <v>35</v>
      </c>
      <c r="AX163" s="13" t="s">
        <v>76</v>
      </c>
      <c r="AY163" s="241" t="s">
        <v>145</v>
      </c>
    </row>
    <row r="164" s="2" customFormat="1" ht="21.75" customHeight="1">
      <c r="A164" s="38"/>
      <c r="B164" s="39"/>
      <c r="C164" s="212" t="s">
        <v>7</v>
      </c>
      <c r="D164" s="212" t="s">
        <v>147</v>
      </c>
      <c r="E164" s="213" t="s">
        <v>275</v>
      </c>
      <c r="F164" s="214" t="s">
        <v>276</v>
      </c>
      <c r="G164" s="215" t="s">
        <v>150</v>
      </c>
      <c r="H164" s="216">
        <v>0.42799999999999999</v>
      </c>
      <c r="I164" s="217"/>
      <c r="J164" s="218">
        <f>ROUND(I164*H164,2)</f>
        <v>0</v>
      </c>
      <c r="K164" s="214" t="s">
        <v>151</v>
      </c>
      <c r="L164" s="44"/>
      <c r="M164" s="219" t="s">
        <v>19</v>
      </c>
      <c r="N164" s="220" t="s">
        <v>47</v>
      </c>
      <c r="O164" s="84"/>
      <c r="P164" s="221">
        <f>O164*H164</f>
        <v>0</v>
      </c>
      <c r="Q164" s="221">
        <v>2.5018699999999998</v>
      </c>
      <c r="R164" s="221">
        <f>Q164*H164</f>
        <v>1.07080036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152</v>
      </c>
      <c r="AT164" s="223" t="s">
        <v>147</v>
      </c>
      <c r="AU164" s="223" t="s">
        <v>86</v>
      </c>
      <c r="AY164" s="17" t="s">
        <v>145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84</v>
      </c>
      <c r="BK164" s="224">
        <f>ROUND(I164*H164,2)</f>
        <v>0</v>
      </c>
      <c r="BL164" s="17" t="s">
        <v>152</v>
      </c>
      <c r="BM164" s="223" t="s">
        <v>277</v>
      </c>
    </row>
    <row r="165" s="2" customFormat="1">
      <c r="A165" s="38"/>
      <c r="B165" s="39"/>
      <c r="C165" s="40"/>
      <c r="D165" s="225" t="s">
        <v>154</v>
      </c>
      <c r="E165" s="40"/>
      <c r="F165" s="226" t="s">
        <v>278</v>
      </c>
      <c r="G165" s="40"/>
      <c r="H165" s="40"/>
      <c r="I165" s="227"/>
      <c r="J165" s="40"/>
      <c r="K165" s="40"/>
      <c r="L165" s="44"/>
      <c r="M165" s="228"/>
      <c r="N165" s="229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154</v>
      </c>
      <c r="AU165" s="17" t="s">
        <v>86</v>
      </c>
    </row>
    <row r="166" s="13" customFormat="1">
      <c r="A166" s="13"/>
      <c r="B166" s="230"/>
      <c r="C166" s="231"/>
      <c r="D166" s="232" t="s">
        <v>156</v>
      </c>
      <c r="E166" s="233" t="s">
        <v>19</v>
      </c>
      <c r="F166" s="234" t="s">
        <v>279</v>
      </c>
      <c r="G166" s="231"/>
      <c r="H166" s="235">
        <v>0.42799999999999999</v>
      </c>
      <c r="I166" s="236"/>
      <c r="J166" s="231"/>
      <c r="K166" s="231"/>
      <c r="L166" s="237"/>
      <c r="M166" s="238"/>
      <c r="N166" s="239"/>
      <c r="O166" s="239"/>
      <c r="P166" s="239"/>
      <c r="Q166" s="239"/>
      <c r="R166" s="239"/>
      <c r="S166" s="239"/>
      <c r="T166" s="24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1" t="s">
        <v>156</v>
      </c>
      <c r="AU166" s="241" t="s">
        <v>86</v>
      </c>
      <c r="AV166" s="13" t="s">
        <v>86</v>
      </c>
      <c r="AW166" s="13" t="s">
        <v>35</v>
      </c>
      <c r="AX166" s="13" t="s">
        <v>76</v>
      </c>
      <c r="AY166" s="241" t="s">
        <v>145</v>
      </c>
    </row>
    <row r="167" s="2" customFormat="1" ht="24.15" customHeight="1">
      <c r="A167" s="38"/>
      <c r="B167" s="39"/>
      <c r="C167" s="212" t="s">
        <v>280</v>
      </c>
      <c r="D167" s="212" t="s">
        <v>147</v>
      </c>
      <c r="E167" s="213" t="s">
        <v>281</v>
      </c>
      <c r="F167" s="214" t="s">
        <v>282</v>
      </c>
      <c r="G167" s="215" t="s">
        <v>150</v>
      </c>
      <c r="H167" s="216">
        <v>0.59199999999999997</v>
      </c>
      <c r="I167" s="217"/>
      <c r="J167" s="218">
        <f>ROUND(I167*H167,2)</f>
        <v>0</v>
      </c>
      <c r="K167" s="214" t="s">
        <v>151</v>
      </c>
      <c r="L167" s="44"/>
      <c r="M167" s="219" t="s">
        <v>19</v>
      </c>
      <c r="N167" s="220" t="s">
        <v>47</v>
      </c>
      <c r="O167" s="84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3" t="s">
        <v>152</v>
      </c>
      <c r="AT167" s="223" t="s">
        <v>147</v>
      </c>
      <c r="AU167" s="223" t="s">
        <v>86</v>
      </c>
      <c r="AY167" s="17" t="s">
        <v>145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7" t="s">
        <v>84</v>
      </c>
      <c r="BK167" s="224">
        <f>ROUND(I167*H167,2)</f>
        <v>0</v>
      </c>
      <c r="BL167" s="17" t="s">
        <v>152</v>
      </c>
      <c r="BM167" s="223" t="s">
        <v>283</v>
      </c>
    </row>
    <row r="168" s="2" customFormat="1">
      <c r="A168" s="38"/>
      <c r="B168" s="39"/>
      <c r="C168" s="40"/>
      <c r="D168" s="225" t="s">
        <v>154</v>
      </c>
      <c r="E168" s="40"/>
      <c r="F168" s="226" t="s">
        <v>284</v>
      </c>
      <c r="G168" s="40"/>
      <c r="H168" s="40"/>
      <c r="I168" s="227"/>
      <c r="J168" s="40"/>
      <c r="K168" s="40"/>
      <c r="L168" s="44"/>
      <c r="M168" s="228"/>
      <c r="N168" s="229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154</v>
      </c>
      <c r="AU168" s="17" t="s">
        <v>86</v>
      </c>
    </row>
    <row r="169" s="2" customFormat="1" ht="16.5" customHeight="1">
      <c r="A169" s="38"/>
      <c r="B169" s="39"/>
      <c r="C169" s="212" t="s">
        <v>285</v>
      </c>
      <c r="D169" s="212" t="s">
        <v>147</v>
      </c>
      <c r="E169" s="213" t="s">
        <v>286</v>
      </c>
      <c r="F169" s="214" t="s">
        <v>287</v>
      </c>
      <c r="G169" s="215" t="s">
        <v>184</v>
      </c>
      <c r="H169" s="216">
        <v>0.029000000000000001</v>
      </c>
      <c r="I169" s="217"/>
      <c r="J169" s="218">
        <f>ROUND(I169*H169,2)</f>
        <v>0</v>
      </c>
      <c r="K169" s="214" t="s">
        <v>151</v>
      </c>
      <c r="L169" s="44"/>
      <c r="M169" s="219" t="s">
        <v>19</v>
      </c>
      <c r="N169" s="220" t="s">
        <v>47</v>
      </c>
      <c r="O169" s="84"/>
      <c r="P169" s="221">
        <f>O169*H169</f>
        <v>0</v>
      </c>
      <c r="Q169" s="221">
        <v>1.06277</v>
      </c>
      <c r="R169" s="221">
        <f>Q169*H169</f>
        <v>0.03082033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152</v>
      </c>
      <c r="AT169" s="223" t="s">
        <v>147</v>
      </c>
      <c r="AU169" s="223" t="s">
        <v>86</v>
      </c>
      <c r="AY169" s="17" t="s">
        <v>145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84</v>
      </c>
      <c r="BK169" s="224">
        <f>ROUND(I169*H169,2)</f>
        <v>0</v>
      </c>
      <c r="BL169" s="17" t="s">
        <v>152</v>
      </c>
      <c r="BM169" s="223" t="s">
        <v>288</v>
      </c>
    </row>
    <row r="170" s="2" customFormat="1">
      <c r="A170" s="38"/>
      <c r="B170" s="39"/>
      <c r="C170" s="40"/>
      <c r="D170" s="225" t="s">
        <v>154</v>
      </c>
      <c r="E170" s="40"/>
      <c r="F170" s="226" t="s">
        <v>289</v>
      </c>
      <c r="G170" s="40"/>
      <c r="H170" s="40"/>
      <c r="I170" s="227"/>
      <c r="J170" s="40"/>
      <c r="K170" s="40"/>
      <c r="L170" s="44"/>
      <c r="M170" s="228"/>
      <c r="N170" s="229"/>
      <c r="O170" s="84"/>
      <c r="P170" s="84"/>
      <c r="Q170" s="84"/>
      <c r="R170" s="84"/>
      <c r="S170" s="84"/>
      <c r="T170" s="85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154</v>
      </c>
      <c r="AU170" s="17" t="s">
        <v>86</v>
      </c>
    </row>
    <row r="171" s="13" customFormat="1">
      <c r="A171" s="13"/>
      <c r="B171" s="230"/>
      <c r="C171" s="231"/>
      <c r="D171" s="232" t="s">
        <v>156</v>
      </c>
      <c r="E171" s="233" t="s">
        <v>19</v>
      </c>
      <c r="F171" s="234" t="s">
        <v>290</v>
      </c>
      <c r="G171" s="231"/>
      <c r="H171" s="235">
        <v>0.029000000000000001</v>
      </c>
      <c r="I171" s="236"/>
      <c r="J171" s="231"/>
      <c r="K171" s="231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156</v>
      </c>
      <c r="AU171" s="241" t="s">
        <v>86</v>
      </c>
      <c r="AV171" s="13" t="s">
        <v>86</v>
      </c>
      <c r="AW171" s="13" t="s">
        <v>35</v>
      </c>
      <c r="AX171" s="13" t="s">
        <v>76</v>
      </c>
      <c r="AY171" s="241" t="s">
        <v>145</v>
      </c>
    </row>
    <row r="172" s="2" customFormat="1" ht="16.5" customHeight="1">
      <c r="A172" s="38"/>
      <c r="B172" s="39"/>
      <c r="C172" s="212" t="s">
        <v>291</v>
      </c>
      <c r="D172" s="212" t="s">
        <v>147</v>
      </c>
      <c r="E172" s="213" t="s">
        <v>292</v>
      </c>
      <c r="F172" s="214" t="s">
        <v>293</v>
      </c>
      <c r="G172" s="215" t="s">
        <v>198</v>
      </c>
      <c r="H172" s="216">
        <v>0.47999999999999998</v>
      </c>
      <c r="I172" s="217"/>
      <c r="J172" s="218">
        <f>ROUND(I172*H172,2)</f>
        <v>0</v>
      </c>
      <c r="K172" s="214" t="s">
        <v>151</v>
      </c>
      <c r="L172" s="44"/>
      <c r="M172" s="219" t="s">
        <v>19</v>
      </c>
      <c r="N172" s="220" t="s">
        <v>47</v>
      </c>
      <c r="O172" s="84"/>
      <c r="P172" s="221">
        <f>O172*H172</f>
        <v>0</v>
      </c>
      <c r="Q172" s="221">
        <v>0.11169999999999999</v>
      </c>
      <c r="R172" s="221">
        <f>Q172*H172</f>
        <v>0.053615999999999997</v>
      </c>
      <c r="S172" s="221">
        <v>0</v>
      </c>
      <c r="T172" s="22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152</v>
      </c>
      <c r="AT172" s="223" t="s">
        <v>147</v>
      </c>
      <c r="AU172" s="223" t="s">
        <v>86</v>
      </c>
      <c r="AY172" s="17" t="s">
        <v>145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84</v>
      </c>
      <c r="BK172" s="224">
        <f>ROUND(I172*H172,2)</f>
        <v>0</v>
      </c>
      <c r="BL172" s="17" t="s">
        <v>152</v>
      </c>
      <c r="BM172" s="223" t="s">
        <v>294</v>
      </c>
    </row>
    <row r="173" s="2" customFormat="1">
      <c r="A173" s="38"/>
      <c r="B173" s="39"/>
      <c r="C173" s="40"/>
      <c r="D173" s="225" t="s">
        <v>154</v>
      </c>
      <c r="E173" s="40"/>
      <c r="F173" s="226" t="s">
        <v>295</v>
      </c>
      <c r="G173" s="40"/>
      <c r="H173" s="40"/>
      <c r="I173" s="227"/>
      <c r="J173" s="40"/>
      <c r="K173" s="40"/>
      <c r="L173" s="44"/>
      <c r="M173" s="228"/>
      <c r="N173" s="229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154</v>
      </c>
      <c r="AU173" s="17" t="s">
        <v>86</v>
      </c>
    </row>
    <row r="174" s="13" customFormat="1">
      <c r="A174" s="13"/>
      <c r="B174" s="230"/>
      <c r="C174" s="231"/>
      <c r="D174" s="232" t="s">
        <v>156</v>
      </c>
      <c r="E174" s="233" t="s">
        <v>19</v>
      </c>
      <c r="F174" s="234" t="s">
        <v>296</v>
      </c>
      <c r="G174" s="231"/>
      <c r="H174" s="235">
        <v>0.47999999999999998</v>
      </c>
      <c r="I174" s="236"/>
      <c r="J174" s="231"/>
      <c r="K174" s="231"/>
      <c r="L174" s="237"/>
      <c r="M174" s="238"/>
      <c r="N174" s="239"/>
      <c r="O174" s="239"/>
      <c r="P174" s="239"/>
      <c r="Q174" s="239"/>
      <c r="R174" s="239"/>
      <c r="S174" s="239"/>
      <c r="T174" s="24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1" t="s">
        <v>156</v>
      </c>
      <c r="AU174" s="241" t="s">
        <v>86</v>
      </c>
      <c r="AV174" s="13" t="s">
        <v>86</v>
      </c>
      <c r="AW174" s="13" t="s">
        <v>35</v>
      </c>
      <c r="AX174" s="13" t="s">
        <v>76</v>
      </c>
      <c r="AY174" s="241" t="s">
        <v>145</v>
      </c>
    </row>
    <row r="175" s="2" customFormat="1" ht="16.5" customHeight="1">
      <c r="A175" s="38"/>
      <c r="B175" s="39"/>
      <c r="C175" s="212" t="s">
        <v>297</v>
      </c>
      <c r="D175" s="212" t="s">
        <v>147</v>
      </c>
      <c r="E175" s="213" t="s">
        <v>298</v>
      </c>
      <c r="F175" s="214" t="s">
        <v>299</v>
      </c>
      <c r="G175" s="215" t="s">
        <v>198</v>
      </c>
      <c r="H175" s="216">
        <v>7.8949999999999996</v>
      </c>
      <c r="I175" s="217"/>
      <c r="J175" s="218">
        <f>ROUND(I175*H175,2)</f>
        <v>0</v>
      </c>
      <c r="K175" s="214" t="s">
        <v>151</v>
      </c>
      <c r="L175" s="44"/>
      <c r="M175" s="219" t="s">
        <v>19</v>
      </c>
      <c r="N175" s="220" t="s">
        <v>47</v>
      </c>
      <c r="O175" s="84"/>
      <c r="P175" s="221">
        <f>O175*H175</f>
        <v>0</v>
      </c>
      <c r="Q175" s="221">
        <v>0.00012999999999999999</v>
      </c>
      <c r="R175" s="221">
        <f>Q175*H175</f>
        <v>0.0010263499999999999</v>
      </c>
      <c r="S175" s="221">
        <v>0</v>
      </c>
      <c r="T175" s="22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3" t="s">
        <v>152</v>
      </c>
      <c r="AT175" s="223" t="s">
        <v>147</v>
      </c>
      <c r="AU175" s="223" t="s">
        <v>86</v>
      </c>
      <c r="AY175" s="17" t="s">
        <v>145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7" t="s">
        <v>84</v>
      </c>
      <c r="BK175" s="224">
        <f>ROUND(I175*H175,2)</f>
        <v>0</v>
      </c>
      <c r="BL175" s="17" t="s">
        <v>152</v>
      </c>
      <c r="BM175" s="223" t="s">
        <v>300</v>
      </c>
    </row>
    <row r="176" s="2" customFormat="1">
      <c r="A176" s="38"/>
      <c r="B176" s="39"/>
      <c r="C176" s="40"/>
      <c r="D176" s="225" t="s">
        <v>154</v>
      </c>
      <c r="E176" s="40"/>
      <c r="F176" s="226" t="s">
        <v>301</v>
      </c>
      <c r="G176" s="40"/>
      <c r="H176" s="40"/>
      <c r="I176" s="227"/>
      <c r="J176" s="40"/>
      <c r="K176" s="40"/>
      <c r="L176" s="44"/>
      <c r="M176" s="228"/>
      <c r="N176" s="229"/>
      <c r="O176" s="84"/>
      <c r="P176" s="84"/>
      <c r="Q176" s="84"/>
      <c r="R176" s="84"/>
      <c r="S176" s="84"/>
      <c r="T176" s="85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154</v>
      </c>
      <c r="AU176" s="17" t="s">
        <v>86</v>
      </c>
    </row>
    <row r="177" s="13" customFormat="1">
      <c r="A177" s="13"/>
      <c r="B177" s="230"/>
      <c r="C177" s="231"/>
      <c r="D177" s="232" t="s">
        <v>156</v>
      </c>
      <c r="E177" s="233" t="s">
        <v>19</v>
      </c>
      <c r="F177" s="234" t="s">
        <v>302</v>
      </c>
      <c r="G177" s="231"/>
      <c r="H177" s="235">
        <v>7.8949999999999996</v>
      </c>
      <c r="I177" s="236"/>
      <c r="J177" s="231"/>
      <c r="K177" s="231"/>
      <c r="L177" s="237"/>
      <c r="M177" s="238"/>
      <c r="N177" s="239"/>
      <c r="O177" s="239"/>
      <c r="P177" s="239"/>
      <c r="Q177" s="239"/>
      <c r="R177" s="239"/>
      <c r="S177" s="239"/>
      <c r="T177" s="24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1" t="s">
        <v>156</v>
      </c>
      <c r="AU177" s="241" t="s">
        <v>86</v>
      </c>
      <c r="AV177" s="13" t="s">
        <v>86</v>
      </c>
      <c r="AW177" s="13" t="s">
        <v>35</v>
      </c>
      <c r="AX177" s="13" t="s">
        <v>76</v>
      </c>
      <c r="AY177" s="241" t="s">
        <v>145</v>
      </c>
    </row>
    <row r="178" s="12" customFormat="1" ht="22.8" customHeight="1">
      <c r="A178" s="12"/>
      <c r="B178" s="196"/>
      <c r="C178" s="197"/>
      <c r="D178" s="198" t="s">
        <v>75</v>
      </c>
      <c r="E178" s="210" t="s">
        <v>203</v>
      </c>
      <c r="F178" s="210" t="s">
        <v>303</v>
      </c>
      <c r="G178" s="197"/>
      <c r="H178" s="197"/>
      <c r="I178" s="200"/>
      <c r="J178" s="211">
        <f>BK178</f>
        <v>0</v>
      </c>
      <c r="K178" s="197"/>
      <c r="L178" s="202"/>
      <c r="M178" s="203"/>
      <c r="N178" s="204"/>
      <c r="O178" s="204"/>
      <c r="P178" s="205">
        <f>SUM(P179:P189)</f>
        <v>0</v>
      </c>
      <c r="Q178" s="204"/>
      <c r="R178" s="205">
        <f>SUM(R179:R189)</f>
        <v>0.077769999999999992</v>
      </c>
      <c r="S178" s="204"/>
      <c r="T178" s="206">
        <f>SUM(T179:T189)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07" t="s">
        <v>84</v>
      </c>
      <c r="AT178" s="208" t="s">
        <v>75</v>
      </c>
      <c r="AU178" s="208" t="s">
        <v>84</v>
      </c>
      <c r="AY178" s="207" t="s">
        <v>145</v>
      </c>
      <c r="BK178" s="209">
        <f>SUM(BK179:BK189)</f>
        <v>0</v>
      </c>
    </row>
    <row r="179" s="2" customFormat="1" ht="24.15" customHeight="1">
      <c r="A179" s="38"/>
      <c r="B179" s="39"/>
      <c r="C179" s="212" t="s">
        <v>304</v>
      </c>
      <c r="D179" s="212" t="s">
        <v>147</v>
      </c>
      <c r="E179" s="213" t="s">
        <v>305</v>
      </c>
      <c r="F179" s="214" t="s">
        <v>306</v>
      </c>
      <c r="G179" s="215" t="s">
        <v>307</v>
      </c>
      <c r="H179" s="216">
        <v>1</v>
      </c>
      <c r="I179" s="217"/>
      <c r="J179" s="218">
        <f>ROUND(I179*H179,2)</f>
        <v>0</v>
      </c>
      <c r="K179" s="214" t="s">
        <v>151</v>
      </c>
      <c r="L179" s="44"/>
      <c r="M179" s="219" t="s">
        <v>19</v>
      </c>
      <c r="N179" s="220" t="s">
        <v>47</v>
      </c>
      <c r="O179" s="84"/>
      <c r="P179" s="221">
        <f>O179*H179</f>
        <v>0</v>
      </c>
      <c r="Q179" s="221">
        <v>0.028639999999999999</v>
      </c>
      <c r="R179" s="221">
        <f>Q179*H179</f>
        <v>0.028639999999999999</v>
      </c>
      <c r="S179" s="221">
        <v>0</v>
      </c>
      <c r="T179" s="22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3" t="s">
        <v>152</v>
      </c>
      <c r="AT179" s="223" t="s">
        <v>147</v>
      </c>
      <c r="AU179" s="223" t="s">
        <v>86</v>
      </c>
      <c r="AY179" s="17" t="s">
        <v>145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7" t="s">
        <v>84</v>
      </c>
      <c r="BK179" s="224">
        <f>ROUND(I179*H179,2)</f>
        <v>0</v>
      </c>
      <c r="BL179" s="17" t="s">
        <v>152</v>
      </c>
      <c r="BM179" s="223" t="s">
        <v>308</v>
      </c>
    </row>
    <row r="180" s="2" customFormat="1">
      <c r="A180" s="38"/>
      <c r="B180" s="39"/>
      <c r="C180" s="40"/>
      <c r="D180" s="225" t="s">
        <v>154</v>
      </c>
      <c r="E180" s="40"/>
      <c r="F180" s="226" t="s">
        <v>309</v>
      </c>
      <c r="G180" s="40"/>
      <c r="H180" s="40"/>
      <c r="I180" s="227"/>
      <c r="J180" s="40"/>
      <c r="K180" s="40"/>
      <c r="L180" s="44"/>
      <c r="M180" s="228"/>
      <c r="N180" s="229"/>
      <c r="O180" s="84"/>
      <c r="P180" s="84"/>
      <c r="Q180" s="84"/>
      <c r="R180" s="84"/>
      <c r="S180" s="84"/>
      <c r="T180" s="85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154</v>
      </c>
      <c r="AU180" s="17" t="s">
        <v>86</v>
      </c>
    </row>
    <row r="181" s="13" customFormat="1">
      <c r="A181" s="13"/>
      <c r="B181" s="230"/>
      <c r="C181" s="231"/>
      <c r="D181" s="232" t="s">
        <v>156</v>
      </c>
      <c r="E181" s="233" t="s">
        <v>19</v>
      </c>
      <c r="F181" s="234" t="s">
        <v>310</v>
      </c>
      <c r="G181" s="231"/>
      <c r="H181" s="235">
        <v>1</v>
      </c>
      <c r="I181" s="236"/>
      <c r="J181" s="231"/>
      <c r="K181" s="231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156</v>
      </c>
      <c r="AU181" s="241" t="s">
        <v>86</v>
      </c>
      <c r="AV181" s="13" t="s">
        <v>86</v>
      </c>
      <c r="AW181" s="13" t="s">
        <v>35</v>
      </c>
      <c r="AX181" s="13" t="s">
        <v>76</v>
      </c>
      <c r="AY181" s="241" t="s">
        <v>145</v>
      </c>
    </row>
    <row r="182" s="2" customFormat="1" ht="24.15" customHeight="1">
      <c r="A182" s="38"/>
      <c r="B182" s="39"/>
      <c r="C182" s="242" t="s">
        <v>311</v>
      </c>
      <c r="D182" s="242" t="s">
        <v>312</v>
      </c>
      <c r="E182" s="243" t="s">
        <v>313</v>
      </c>
      <c r="F182" s="244" t="s">
        <v>314</v>
      </c>
      <c r="G182" s="245" t="s">
        <v>307</v>
      </c>
      <c r="H182" s="246">
        <v>1</v>
      </c>
      <c r="I182" s="247"/>
      <c r="J182" s="248">
        <f>ROUND(I182*H182,2)</f>
        <v>0</v>
      </c>
      <c r="K182" s="244" t="s">
        <v>19</v>
      </c>
      <c r="L182" s="249"/>
      <c r="M182" s="250" t="s">
        <v>19</v>
      </c>
      <c r="N182" s="251" t="s">
        <v>47</v>
      </c>
      <c r="O182" s="84"/>
      <c r="P182" s="221">
        <f>O182*H182</f>
        <v>0</v>
      </c>
      <c r="Q182" s="221">
        <v>0.047849999999999997</v>
      </c>
      <c r="R182" s="221">
        <f>Q182*H182</f>
        <v>0.047849999999999997</v>
      </c>
      <c r="S182" s="221">
        <v>0</v>
      </c>
      <c r="T182" s="22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3" t="s">
        <v>195</v>
      </c>
      <c r="AT182" s="223" t="s">
        <v>312</v>
      </c>
      <c r="AU182" s="223" t="s">
        <v>86</v>
      </c>
      <c r="AY182" s="17" t="s">
        <v>145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7" t="s">
        <v>84</v>
      </c>
      <c r="BK182" s="224">
        <f>ROUND(I182*H182,2)</f>
        <v>0</v>
      </c>
      <c r="BL182" s="17" t="s">
        <v>152</v>
      </c>
      <c r="BM182" s="223" t="s">
        <v>315</v>
      </c>
    </row>
    <row r="183" s="13" customFormat="1">
      <c r="A183" s="13"/>
      <c r="B183" s="230"/>
      <c r="C183" s="231"/>
      <c r="D183" s="232" t="s">
        <v>156</v>
      </c>
      <c r="E183" s="233" t="s">
        <v>19</v>
      </c>
      <c r="F183" s="234" t="s">
        <v>316</v>
      </c>
      <c r="G183" s="231"/>
      <c r="H183" s="235">
        <v>1</v>
      </c>
      <c r="I183" s="236"/>
      <c r="J183" s="231"/>
      <c r="K183" s="231"/>
      <c r="L183" s="237"/>
      <c r="M183" s="238"/>
      <c r="N183" s="239"/>
      <c r="O183" s="239"/>
      <c r="P183" s="239"/>
      <c r="Q183" s="239"/>
      <c r="R183" s="239"/>
      <c r="S183" s="239"/>
      <c r="T183" s="24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1" t="s">
        <v>156</v>
      </c>
      <c r="AU183" s="241" t="s">
        <v>86</v>
      </c>
      <c r="AV183" s="13" t="s">
        <v>86</v>
      </c>
      <c r="AW183" s="13" t="s">
        <v>35</v>
      </c>
      <c r="AX183" s="13" t="s">
        <v>76</v>
      </c>
      <c r="AY183" s="241" t="s">
        <v>145</v>
      </c>
    </row>
    <row r="184" s="2" customFormat="1" ht="24.15" customHeight="1">
      <c r="A184" s="38"/>
      <c r="B184" s="39"/>
      <c r="C184" s="212" t="s">
        <v>317</v>
      </c>
      <c r="D184" s="212" t="s">
        <v>147</v>
      </c>
      <c r="E184" s="213" t="s">
        <v>318</v>
      </c>
      <c r="F184" s="214" t="s">
        <v>319</v>
      </c>
      <c r="G184" s="215" t="s">
        <v>307</v>
      </c>
      <c r="H184" s="216">
        <v>4</v>
      </c>
      <c r="I184" s="217"/>
      <c r="J184" s="218">
        <f>ROUND(I184*H184,2)</f>
        <v>0</v>
      </c>
      <c r="K184" s="214" t="s">
        <v>151</v>
      </c>
      <c r="L184" s="44"/>
      <c r="M184" s="219" t="s">
        <v>19</v>
      </c>
      <c r="N184" s="220" t="s">
        <v>47</v>
      </c>
      <c r="O184" s="84"/>
      <c r="P184" s="221">
        <f>O184*H184</f>
        <v>0</v>
      </c>
      <c r="Q184" s="221">
        <v>4.0000000000000003E-05</v>
      </c>
      <c r="R184" s="221">
        <f>Q184*H184</f>
        <v>0.00016000000000000001</v>
      </c>
      <c r="S184" s="221">
        <v>0</v>
      </c>
      <c r="T184" s="22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3" t="s">
        <v>152</v>
      </c>
      <c r="AT184" s="223" t="s">
        <v>147</v>
      </c>
      <c r="AU184" s="223" t="s">
        <v>86</v>
      </c>
      <c r="AY184" s="17" t="s">
        <v>145</v>
      </c>
      <c r="BE184" s="224">
        <f>IF(N184="základní",J184,0)</f>
        <v>0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7" t="s">
        <v>84</v>
      </c>
      <c r="BK184" s="224">
        <f>ROUND(I184*H184,2)</f>
        <v>0</v>
      </c>
      <c r="BL184" s="17" t="s">
        <v>152</v>
      </c>
      <c r="BM184" s="223" t="s">
        <v>320</v>
      </c>
    </row>
    <row r="185" s="2" customFormat="1">
      <c r="A185" s="38"/>
      <c r="B185" s="39"/>
      <c r="C185" s="40"/>
      <c r="D185" s="225" t="s">
        <v>154</v>
      </c>
      <c r="E185" s="40"/>
      <c r="F185" s="226" t="s">
        <v>321</v>
      </c>
      <c r="G185" s="40"/>
      <c r="H185" s="40"/>
      <c r="I185" s="227"/>
      <c r="J185" s="40"/>
      <c r="K185" s="40"/>
      <c r="L185" s="44"/>
      <c r="M185" s="228"/>
      <c r="N185" s="229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154</v>
      </c>
      <c r="AU185" s="17" t="s">
        <v>86</v>
      </c>
    </row>
    <row r="186" s="13" customFormat="1">
      <c r="A186" s="13"/>
      <c r="B186" s="230"/>
      <c r="C186" s="231"/>
      <c r="D186" s="232" t="s">
        <v>156</v>
      </c>
      <c r="E186" s="233" t="s">
        <v>19</v>
      </c>
      <c r="F186" s="234" t="s">
        <v>322</v>
      </c>
      <c r="G186" s="231"/>
      <c r="H186" s="235">
        <v>4</v>
      </c>
      <c r="I186" s="236"/>
      <c r="J186" s="231"/>
      <c r="K186" s="231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156</v>
      </c>
      <c r="AU186" s="241" t="s">
        <v>86</v>
      </c>
      <c r="AV186" s="13" t="s">
        <v>86</v>
      </c>
      <c r="AW186" s="13" t="s">
        <v>35</v>
      </c>
      <c r="AX186" s="13" t="s">
        <v>76</v>
      </c>
      <c r="AY186" s="241" t="s">
        <v>145</v>
      </c>
    </row>
    <row r="187" s="2" customFormat="1" ht="21.75" customHeight="1">
      <c r="A187" s="38"/>
      <c r="B187" s="39"/>
      <c r="C187" s="212" t="s">
        <v>323</v>
      </c>
      <c r="D187" s="212" t="s">
        <v>147</v>
      </c>
      <c r="E187" s="213" t="s">
        <v>324</v>
      </c>
      <c r="F187" s="214" t="s">
        <v>325</v>
      </c>
      <c r="G187" s="215" t="s">
        <v>307</v>
      </c>
      <c r="H187" s="216">
        <v>4</v>
      </c>
      <c r="I187" s="217"/>
      <c r="J187" s="218">
        <f>ROUND(I187*H187,2)</f>
        <v>0</v>
      </c>
      <c r="K187" s="214" t="s">
        <v>151</v>
      </c>
      <c r="L187" s="44"/>
      <c r="M187" s="219" t="s">
        <v>19</v>
      </c>
      <c r="N187" s="220" t="s">
        <v>47</v>
      </c>
      <c r="O187" s="84"/>
      <c r="P187" s="221">
        <f>O187*H187</f>
        <v>0</v>
      </c>
      <c r="Q187" s="221">
        <v>0.00027999999999999998</v>
      </c>
      <c r="R187" s="221">
        <f>Q187*H187</f>
        <v>0.0011199999999999999</v>
      </c>
      <c r="S187" s="221">
        <v>0</v>
      </c>
      <c r="T187" s="22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3" t="s">
        <v>152</v>
      </c>
      <c r="AT187" s="223" t="s">
        <v>147</v>
      </c>
      <c r="AU187" s="223" t="s">
        <v>86</v>
      </c>
      <c r="AY187" s="17" t="s">
        <v>145</v>
      </c>
      <c r="BE187" s="224">
        <f>IF(N187="základní",J187,0)</f>
        <v>0</v>
      </c>
      <c r="BF187" s="224">
        <f>IF(N187="snížená",J187,0)</f>
        <v>0</v>
      </c>
      <c r="BG187" s="224">
        <f>IF(N187="zákl. přenesená",J187,0)</f>
        <v>0</v>
      </c>
      <c r="BH187" s="224">
        <f>IF(N187="sníž. přenesená",J187,0)</f>
        <v>0</v>
      </c>
      <c r="BI187" s="224">
        <f>IF(N187="nulová",J187,0)</f>
        <v>0</v>
      </c>
      <c r="BJ187" s="17" t="s">
        <v>84</v>
      </c>
      <c r="BK187" s="224">
        <f>ROUND(I187*H187,2)</f>
        <v>0</v>
      </c>
      <c r="BL187" s="17" t="s">
        <v>152</v>
      </c>
      <c r="BM187" s="223" t="s">
        <v>326</v>
      </c>
    </row>
    <row r="188" s="2" customFormat="1">
      <c r="A188" s="38"/>
      <c r="B188" s="39"/>
      <c r="C188" s="40"/>
      <c r="D188" s="225" t="s">
        <v>154</v>
      </c>
      <c r="E188" s="40"/>
      <c r="F188" s="226" t="s">
        <v>327</v>
      </c>
      <c r="G188" s="40"/>
      <c r="H188" s="40"/>
      <c r="I188" s="227"/>
      <c r="J188" s="40"/>
      <c r="K188" s="40"/>
      <c r="L188" s="44"/>
      <c r="M188" s="228"/>
      <c r="N188" s="229"/>
      <c r="O188" s="84"/>
      <c r="P188" s="84"/>
      <c r="Q188" s="84"/>
      <c r="R188" s="84"/>
      <c r="S188" s="84"/>
      <c r="T188" s="85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154</v>
      </c>
      <c r="AU188" s="17" t="s">
        <v>86</v>
      </c>
    </row>
    <row r="189" s="13" customFormat="1">
      <c r="A189" s="13"/>
      <c r="B189" s="230"/>
      <c r="C189" s="231"/>
      <c r="D189" s="232" t="s">
        <v>156</v>
      </c>
      <c r="E189" s="233" t="s">
        <v>19</v>
      </c>
      <c r="F189" s="234" t="s">
        <v>322</v>
      </c>
      <c r="G189" s="231"/>
      <c r="H189" s="235">
        <v>4</v>
      </c>
      <c r="I189" s="236"/>
      <c r="J189" s="231"/>
      <c r="K189" s="231"/>
      <c r="L189" s="237"/>
      <c r="M189" s="238"/>
      <c r="N189" s="239"/>
      <c r="O189" s="239"/>
      <c r="P189" s="239"/>
      <c r="Q189" s="239"/>
      <c r="R189" s="239"/>
      <c r="S189" s="239"/>
      <c r="T189" s="24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1" t="s">
        <v>156</v>
      </c>
      <c r="AU189" s="241" t="s">
        <v>86</v>
      </c>
      <c r="AV189" s="13" t="s">
        <v>86</v>
      </c>
      <c r="AW189" s="13" t="s">
        <v>35</v>
      </c>
      <c r="AX189" s="13" t="s">
        <v>76</v>
      </c>
      <c r="AY189" s="241" t="s">
        <v>145</v>
      </c>
    </row>
    <row r="190" s="12" customFormat="1" ht="22.8" customHeight="1">
      <c r="A190" s="12"/>
      <c r="B190" s="196"/>
      <c r="C190" s="197"/>
      <c r="D190" s="198" t="s">
        <v>75</v>
      </c>
      <c r="E190" s="210" t="s">
        <v>328</v>
      </c>
      <c r="F190" s="210" t="s">
        <v>329</v>
      </c>
      <c r="G190" s="197"/>
      <c r="H190" s="197"/>
      <c r="I190" s="200"/>
      <c r="J190" s="211">
        <f>BK190</f>
        <v>0</v>
      </c>
      <c r="K190" s="197"/>
      <c r="L190" s="202"/>
      <c r="M190" s="203"/>
      <c r="N190" s="204"/>
      <c r="O190" s="204"/>
      <c r="P190" s="205">
        <f>SUM(P191:P203)</f>
        <v>0</v>
      </c>
      <c r="Q190" s="204"/>
      <c r="R190" s="205">
        <f>SUM(R191:R203)</f>
        <v>3.1900000000000003E-05</v>
      </c>
      <c r="S190" s="204"/>
      <c r="T190" s="206">
        <f>SUM(T191:T203)</f>
        <v>4.26234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7" t="s">
        <v>84</v>
      </c>
      <c r="AT190" s="208" t="s">
        <v>75</v>
      </c>
      <c r="AU190" s="208" t="s">
        <v>84</v>
      </c>
      <c r="AY190" s="207" t="s">
        <v>145</v>
      </c>
      <c r="BK190" s="209">
        <f>SUM(BK191:BK203)</f>
        <v>0</v>
      </c>
    </row>
    <row r="191" s="2" customFormat="1" ht="16.5" customHeight="1">
      <c r="A191" s="38"/>
      <c r="B191" s="39"/>
      <c r="C191" s="212" t="s">
        <v>330</v>
      </c>
      <c r="D191" s="212" t="s">
        <v>147</v>
      </c>
      <c r="E191" s="213" t="s">
        <v>331</v>
      </c>
      <c r="F191" s="214" t="s">
        <v>332</v>
      </c>
      <c r="G191" s="215" t="s">
        <v>198</v>
      </c>
      <c r="H191" s="216">
        <v>1.05</v>
      </c>
      <c r="I191" s="217"/>
      <c r="J191" s="218">
        <f>ROUND(I191*H191,2)</f>
        <v>0</v>
      </c>
      <c r="K191" s="214" t="s">
        <v>151</v>
      </c>
      <c r="L191" s="44"/>
      <c r="M191" s="219" t="s">
        <v>19</v>
      </c>
      <c r="N191" s="220" t="s">
        <v>47</v>
      </c>
      <c r="O191" s="84"/>
      <c r="P191" s="221">
        <f>O191*H191</f>
        <v>0</v>
      </c>
      <c r="Q191" s="221">
        <v>0</v>
      </c>
      <c r="R191" s="221">
        <f>Q191*H191</f>
        <v>0</v>
      </c>
      <c r="S191" s="221">
        <v>0.21099999999999999</v>
      </c>
      <c r="T191" s="222">
        <f>S191*H191</f>
        <v>0.22155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3" t="s">
        <v>152</v>
      </c>
      <c r="AT191" s="223" t="s">
        <v>147</v>
      </c>
      <c r="AU191" s="223" t="s">
        <v>86</v>
      </c>
      <c r="AY191" s="17" t="s">
        <v>145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7" t="s">
        <v>84</v>
      </c>
      <c r="BK191" s="224">
        <f>ROUND(I191*H191,2)</f>
        <v>0</v>
      </c>
      <c r="BL191" s="17" t="s">
        <v>152</v>
      </c>
      <c r="BM191" s="223" t="s">
        <v>333</v>
      </c>
    </row>
    <row r="192" s="2" customFormat="1">
      <c r="A192" s="38"/>
      <c r="B192" s="39"/>
      <c r="C192" s="40"/>
      <c r="D192" s="225" t="s">
        <v>154</v>
      </c>
      <c r="E192" s="40"/>
      <c r="F192" s="226" t="s">
        <v>334</v>
      </c>
      <c r="G192" s="40"/>
      <c r="H192" s="40"/>
      <c r="I192" s="227"/>
      <c r="J192" s="40"/>
      <c r="K192" s="40"/>
      <c r="L192" s="44"/>
      <c r="M192" s="228"/>
      <c r="N192" s="229"/>
      <c r="O192" s="84"/>
      <c r="P192" s="84"/>
      <c r="Q192" s="84"/>
      <c r="R192" s="84"/>
      <c r="S192" s="84"/>
      <c r="T192" s="85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154</v>
      </c>
      <c r="AU192" s="17" t="s">
        <v>86</v>
      </c>
    </row>
    <row r="193" s="13" customFormat="1">
      <c r="A193" s="13"/>
      <c r="B193" s="230"/>
      <c r="C193" s="231"/>
      <c r="D193" s="232" t="s">
        <v>156</v>
      </c>
      <c r="E193" s="233" t="s">
        <v>19</v>
      </c>
      <c r="F193" s="234" t="s">
        <v>335</v>
      </c>
      <c r="G193" s="231"/>
      <c r="H193" s="235">
        <v>1.05</v>
      </c>
      <c r="I193" s="236"/>
      <c r="J193" s="231"/>
      <c r="K193" s="231"/>
      <c r="L193" s="237"/>
      <c r="M193" s="238"/>
      <c r="N193" s="239"/>
      <c r="O193" s="239"/>
      <c r="P193" s="239"/>
      <c r="Q193" s="239"/>
      <c r="R193" s="239"/>
      <c r="S193" s="239"/>
      <c r="T193" s="24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1" t="s">
        <v>156</v>
      </c>
      <c r="AU193" s="241" t="s">
        <v>86</v>
      </c>
      <c r="AV193" s="13" t="s">
        <v>86</v>
      </c>
      <c r="AW193" s="13" t="s">
        <v>35</v>
      </c>
      <c r="AX193" s="13" t="s">
        <v>76</v>
      </c>
      <c r="AY193" s="241" t="s">
        <v>145</v>
      </c>
    </row>
    <row r="194" s="2" customFormat="1" ht="16.5" customHeight="1">
      <c r="A194" s="38"/>
      <c r="B194" s="39"/>
      <c r="C194" s="212" t="s">
        <v>336</v>
      </c>
      <c r="D194" s="212" t="s">
        <v>147</v>
      </c>
      <c r="E194" s="213" t="s">
        <v>337</v>
      </c>
      <c r="F194" s="214" t="s">
        <v>338</v>
      </c>
      <c r="G194" s="215" t="s">
        <v>150</v>
      </c>
      <c r="H194" s="216">
        <v>1.3939999999999999</v>
      </c>
      <c r="I194" s="217"/>
      <c r="J194" s="218">
        <f>ROUND(I194*H194,2)</f>
        <v>0</v>
      </c>
      <c r="K194" s="214" t="s">
        <v>151</v>
      </c>
      <c r="L194" s="44"/>
      <c r="M194" s="219" t="s">
        <v>19</v>
      </c>
      <c r="N194" s="220" t="s">
        <v>47</v>
      </c>
      <c r="O194" s="84"/>
      <c r="P194" s="221">
        <f>O194*H194</f>
        <v>0</v>
      </c>
      <c r="Q194" s="221">
        <v>0</v>
      </c>
      <c r="R194" s="221">
        <f>Q194*H194</f>
        <v>0</v>
      </c>
      <c r="S194" s="221">
        <v>2.2000000000000002</v>
      </c>
      <c r="T194" s="222">
        <f>S194*H194</f>
        <v>3.0668000000000002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3" t="s">
        <v>152</v>
      </c>
      <c r="AT194" s="223" t="s">
        <v>147</v>
      </c>
      <c r="AU194" s="223" t="s">
        <v>86</v>
      </c>
      <c r="AY194" s="17" t="s">
        <v>145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7" t="s">
        <v>84</v>
      </c>
      <c r="BK194" s="224">
        <f>ROUND(I194*H194,2)</f>
        <v>0</v>
      </c>
      <c r="BL194" s="17" t="s">
        <v>152</v>
      </c>
      <c r="BM194" s="223" t="s">
        <v>339</v>
      </c>
    </row>
    <row r="195" s="2" customFormat="1">
      <c r="A195" s="38"/>
      <c r="B195" s="39"/>
      <c r="C195" s="40"/>
      <c r="D195" s="225" t="s">
        <v>154</v>
      </c>
      <c r="E195" s="40"/>
      <c r="F195" s="226" t="s">
        <v>340</v>
      </c>
      <c r="G195" s="40"/>
      <c r="H195" s="40"/>
      <c r="I195" s="227"/>
      <c r="J195" s="40"/>
      <c r="K195" s="40"/>
      <c r="L195" s="44"/>
      <c r="M195" s="228"/>
      <c r="N195" s="229"/>
      <c r="O195" s="84"/>
      <c r="P195" s="84"/>
      <c r="Q195" s="84"/>
      <c r="R195" s="84"/>
      <c r="S195" s="84"/>
      <c r="T195" s="85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154</v>
      </c>
      <c r="AU195" s="17" t="s">
        <v>86</v>
      </c>
    </row>
    <row r="196" s="13" customFormat="1">
      <c r="A196" s="13"/>
      <c r="B196" s="230"/>
      <c r="C196" s="231"/>
      <c r="D196" s="232" t="s">
        <v>156</v>
      </c>
      <c r="E196" s="233" t="s">
        <v>19</v>
      </c>
      <c r="F196" s="234" t="s">
        <v>341</v>
      </c>
      <c r="G196" s="231"/>
      <c r="H196" s="235">
        <v>0.70799999999999996</v>
      </c>
      <c r="I196" s="236"/>
      <c r="J196" s="231"/>
      <c r="K196" s="231"/>
      <c r="L196" s="237"/>
      <c r="M196" s="238"/>
      <c r="N196" s="239"/>
      <c r="O196" s="239"/>
      <c r="P196" s="239"/>
      <c r="Q196" s="239"/>
      <c r="R196" s="239"/>
      <c r="S196" s="239"/>
      <c r="T196" s="24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1" t="s">
        <v>156</v>
      </c>
      <c r="AU196" s="241" t="s">
        <v>86</v>
      </c>
      <c r="AV196" s="13" t="s">
        <v>86</v>
      </c>
      <c r="AW196" s="13" t="s">
        <v>35</v>
      </c>
      <c r="AX196" s="13" t="s">
        <v>76</v>
      </c>
      <c r="AY196" s="241" t="s">
        <v>145</v>
      </c>
    </row>
    <row r="197" s="13" customFormat="1">
      <c r="A197" s="13"/>
      <c r="B197" s="230"/>
      <c r="C197" s="231"/>
      <c r="D197" s="232" t="s">
        <v>156</v>
      </c>
      <c r="E197" s="233" t="s">
        <v>19</v>
      </c>
      <c r="F197" s="234" t="s">
        <v>342</v>
      </c>
      <c r="G197" s="231"/>
      <c r="H197" s="235">
        <v>0.68600000000000005</v>
      </c>
      <c r="I197" s="236"/>
      <c r="J197" s="231"/>
      <c r="K197" s="231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156</v>
      </c>
      <c r="AU197" s="241" t="s">
        <v>86</v>
      </c>
      <c r="AV197" s="13" t="s">
        <v>86</v>
      </c>
      <c r="AW197" s="13" t="s">
        <v>35</v>
      </c>
      <c r="AX197" s="13" t="s">
        <v>76</v>
      </c>
      <c r="AY197" s="241" t="s">
        <v>145</v>
      </c>
    </row>
    <row r="198" s="2" customFormat="1" ht="16.5" customHeight="1">
      <c r="A198" s="38"/>
      <c r="B198" s="39"/>
      <c r="C198" s="212" t="s">
        <v>343</v>
      </c>
      <c r="D198" s="212" t="s">
        <v>147</v>
      </c>
      <c r="E198" s="213" t="s">
        <v>344</v>
      </c>
      <c r="F198" s="214" t="s">
        <v>345</v>
      </c>
      <c r="G198" s="215" t="s">
        <v>198</v>
      </c>
      <c r="H198" s="216">
        <v>2.2799999999999998</v>
      </c>
      <c r="I198" s="217"/>
      <c r="J198" s="218">
        <f>ROUND(I198*H198,2)</f>
        <v>0</v>
      </c>
      <c r="K198" s="214" t="s">
        <v>151</v>
      </c>
      <c r="L198" s="44"/>
      <c r="M198" s="219" t="s">
        <v>19</v>
      </c>
      <c r="N198" s="220" t="s">
        <v>47</v>
      </c>
      <c r="O198" s="84"/>
      <c r="P198" s="221">
        <f>O198*H198</f>
        <v>0</v>
      </c>
      <c r="Q198" s="221">
        <v>0</v>
      </c>
      <c r="R198" s="221">
        <f>Q198*H198</f>
        <v>0</v>
      </c>
      <c r="S198" s="221">
        <v>0.089999999999999997</v>
      </c>
      <c r="T198" s="222">
        <f>S198*H198</f>
        <v>0.20519999999999997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3" t="s">
        <v>152</v>
      </c>
      <c r="AT198" s="223" t="s">
        <v>147</v>
      </c>
      <c r="AU198" s="223" t="s">
        <v>86</v>
      </c>
      <c r="AY198" s="17" t="s">
        <v>145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7" t="s">
        <v>84</v>
      </c>
      <c r="BK198" s="224">
        <f>ROUND(I198*H198,2)</f>
        <v>0</v>
      </c>
      <c r="BL198" s="17" t="s">
        <v>152</v>
      </c>
      <c r="BM198" s="223" t="s">
        <v>346</v>
      </c>
    </row>
    <row r="199" s="2" customFormat="1">
      <c r="A199" s="38"/>
      <c r="B199" s="39"/>
      <c r="C199" s="40"/>
      <c r="D199" s="225" t="s">
        <v>154</v>
      </c>
      <c r="E199" s="40"/>
      <c r="F199" s="226" t="s">
        <v>347</v>
      </c>
      <c r="G199" s="40"/>
      <c r="H199" s="40"/>
      <c r="I199" s="227"/>
      <c r="J199" s="40"/>
      <c r="K199" s="40"/>
      <c r="L199" s="44"/>
      <c r="M199" s="228"/>
      <c r="N199" s="229"/>
      <c r="O199" s="84"/>
      <c r="P199" s="84"/>
      <c r="Q199" s="84"/>
      <c r="R199" s="84"/>
      <c r="S199" s="84"/>
      <c r="T199" s="85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154</v>
      </c>
      <c r="AU199" s="17" t="s">
        <v>86</v>
      </c>
    </row>
    <row r="200" s="13" customFormat="1">
      <c r="A200" s="13"/>
      <c r="B200" s="230"/>
      <c r="C200" s="231"/>
      <c r="D200" s="232" t="s">
        <v>156</v>
      </c>
      <c r="E200" s="233" t="s">
        <v>19</v>
      </c>
      <c r="F200" s="234" t="s">
        <v>348</v>
      </c>
      <c r="G200" s="231"/>
      <c r="H200" s="235">
        <v>2.2799999999999998</v>
      </c>
      <c r="I200" s="236"/>
      <c r="J200" s="231"/>
      <c r="K200" s="231"/>
      <c r="L200" s="237"/>
      <c r="M200" s="238"/>
      <c r="N200" s="239"/>
      <c r="O200" s="239"/>
      <c r="P200" s="239"/>
      <c r="Q200" s="239"/>
      <c r="R200" s="239"/>
      <c r="S200" s="239"/>
      <c r="T200" s="24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1" t="s">
        <v>156</v>
      </c>
      <c r="AU200" s="241" t="s">
        <v>86</v>
      </c>
      <c r="AV200" s="13" t="s">
        <v>86</v>
      </c>
      <c r="AW200" s="13" t="s">
        <v>35</v>
      </c>
      <c r="AX200" s="13" t="s">
        <v>76</v>
      </c>
      <c r="AY200" s="241" t="s">
        <v>145</v>
      </c>
    </row>
    <row r="201" s="2" customFormat="1" ht="16.5" customHeight="1">
      <c r="A201" s="38"/>
      <c r="B201" s="39"/>
      <c r="C201" s="212" t="s">
        <v>349</v>
      </c>
      <c r="D201" s="212" t="s">
        <v>147</v>
      </c>
      <c r="E201" s="213" t="s">
        <v>350</v>
      </c>
      <c r="F201" s="214" t="s">
        <v>351</v>
      </c>
      <c r="G201" s="215" t="s">
        <v>150</v>
      </c>
      <c r="H201" s="216">
        <v>0.31900000000000001</v>
      </c>
      <c r="I201" s="217"/>
      <c r="J201" s="218">
        <f>ROUND(I201*H201,2)</f>
        <v>0</v>
      </c>
      <c r="K201" s="214" t="s">
        <v>151</v>
      </c>
      <c r="L201" s="44"/>
      <c r="M201" s="219" t="s">
        <v>19</v>
      </c>
      <c r="N201" s="220" t="s">
        <v>47</v>
      </c>
      <c r="O201" s="84"/>
      <c r="P201" s="221">
        <f>O201*H201</f>
        <v>0</v>
      </c>
      <c r="Q201" s="221">
        <v>0.00010000000000000001</v>
      </c>
      <c r="R201" s="221">
        <f>Q201*H201</f>
        <v>3.1900000000000003E-05</v>
      </c>
      <c r="S201" s="221">
        <v>2.4100000000000001</v>
      </c>
      <c r="T201" s="222">
        <f>S201*H201</f>
        <v>0.76879000000000008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3" t="s">
        <v>152</v>
      </c>
      <c r="AT201" s="223" t="s">
        <v>147</v>
      </c>
      <c r="AU201" s="223" t="s">
        <v>86</v>
      </c>
      <c r="AY201" s="17" t="s">
        <v>145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7" t="s">
        <v>84</v>
      </c>
      <c r="BK201" s="224">
        <f>ROUND(I201*H201,2)</f>
        <v>0</v>
      </c>
      <c r="BL201" s="17" t="s">
        <v>152</v>
      </c>
      <c r="BM201" s="223" t="s">
        <v>352</v>
      </c>
    </row>
    <row r="202" s="2" customFormat="1">
      <c r="A202" s="38"/>
      <c r="B202" s="39"/>
      <c r="C202" s="40"/>
      <c r="D202" s="225" t="s">
        <v>154</v>
      </c>
      <c r="E202" s="40"/>
      <c r="F202" s="226" t="s">
        <v>353</v>
      </c>
      <c r="G202" s="40"/>
      <c r="H202" s="40"/>
      <c r="I202" s="227"/>
      <c r="J202" s="40"/>
      <c r="K202" s="40"/>
      <c r="L202" s="44"/>
      <c r="M202" s="228"/>
      <c r="N202" s="229"/>
      <c r="O202" s="84"/>
      <c r="P202" s="84"/>
      <c r="Q202" s="84"/>
      <c r="R202" s="84"/>
      <c r="S202" s="84"/>
      <c r="T202" s="85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154</v>
      </c>
      <c r="AU202" s="17" t="s">
        <v>86</v>
      </c>
    </row>
    <row r="203" s="13" customFormat="1">
      <c r="A203" s="13"/>
      <c r="B203" s="230"/>
      <c r="C203" s="231"/>
      <c r="D203" s="232" t="s">
        <v>156</v>
      </c>
      <c r="E203" s="233" t="s">
        <v>19</v>
      </c>
      <c r="F203" s="234" t="s">
        <v>354</v>
      </c>
      <c r="G203" s="231"/>
      <c r="H203" s="235">
        <v>0.31900000000000001</v>
      </c>
      <c r="I203" s="236"/>
      <c r="J203" s="231"/>
      <c r="K203" s="231"/>
      <c r="L203" s="237"/>
      <c r="M203" s="238"/>
      <c r="N203" s="239"/>
      <c r="O203" s="239"/>
      <c r="P203" s="239"/>
      <c r="Q203" s="239"/>
      <c r="R203" s="239"/>
      <c r="S203" s="239"/>
      <c r="T203" s="24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1" t="s">
        <v>156</v>
      </c>
      <c r="AU203" s="241" t="s">
        <v>86</v>
      </c>
      <c r="AV203" s="13" t="s">
        <v>86</v>
      </c>
      <c r="AW203" s="13" t="s">
        <v>35</v>
      </c>
      <c r="AX203" s="13" t="s">
        <v>76</v>
      </c>
      <c r="AY203" s="241" t="s">
        <v>145</v>
      </c>
    </row>
    <row r="204" s="12" customFormat="1" ht="22.8" customHeight="1">
      <c r="A204" s="12"/>
      <c r="B204" s="196"/>
      <c r="C204" s="197"/>
      <c r="D204" s="198" t="s">
        <v>75</v>
      </c>
      <c r="E204" s="210" t="s">
        <v>355</v>
      </c>
      <c r="F204" s="210" t="s">
        <v>356</v>
      </c>
      <c r="G204" s="197"/>
      <c r="H204" s="197"/>
      <c r="I204" s="200"/>
      <c r="J204" s="211">
        <f>BK204</f>
        <v>0</v>
      </c>
      <c r="K204" s="197"/>
      <c r="L204" s="202"/>
      <c r="M204" s="203"/>
      <c r="N204" s="204"/>
      <c r="O204" s="204"/>
      <c r="P204" s="205">
        <f>SUM(P205:P227)</f>
        <v>0</v>
      </c>
      <c r="Q204" s="204"/>
      <c r="R204" s="205">
        <f>SUM(R205:R227)</f>
        <v>0</v>
      </c>
      <c r="S204" s="204"/>
      <c r="T204" s="206">
        <f>SUM(T205:T227)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7" t="s">
        <v>84</v>
      </c>
      <c r="AT204" s="208" t="s">
        <v>75</v>
      </c>
      <c r="AU204" s="208" t="s">
        <v>84</v>
      </c>
      <c r="AY204" s="207" t="s">
        <v>145</v>
      </c>
      <c r="BK204" s="209">
        <f>SUM(BK205:BK227)</f>
        <v>0</v>
      </c>
    </row>
    <row r="205" s="2" customFormat="1" ht="24.15" customHeight="1">
      <c r="A205" s="38"/>
      <c r="B205" s="39"/>
      <c r="C205" s="212" t="s">
        <v>357</v>
      </c>
      <c r="D205" s="212" t="s">
        <v>147</v>
      </c>
      <c r="E205" s="213" t="s">
        <v>358</v>
      </c>
      <c r="F205" s="214" t="s">
        <v>359</v>
      </c>
      <c r="G205" s="215" t="s">
        <v>184</v>
      </c>
      <c r="H205" s="216">
        <v>5.0810000000000004</v>
      </c>
      <c r="I205" s="217"/>
      <c r="J205" s="218">
        <f>ROUND(I205*H205,2)</f>
        <v>0</v>
      </c>
      <c r="K205" s="214" t="s">
        <v>151</v>
      </c>
      <c r="L205" s="44"/>
      <c r="M205" s="219" t="s">
        <v>19</v>
      </c>
      <c r="N205" s="220" t="s">
        <v>47</v>
      </c>
      <c r="O205" s="84"/>
      <c r="P205" s="221">
        <f>O205*H205</f>
        <v>0</v>
      </c>
      <c r="Q205" s="221">
        <v>0</v>
      </c>
      <c r="R205" s="221">
        <f>Q205*H205</f>
        <v>0</v>
      </c>
      <c r="S205" s="221">
        <v>0</v>
      </c>
      <c r="T205" s="22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3" t="s">
        <v>152</v>
      </c>
      <c r="AT205" s="223" t="s">
        <v>147</v>
      </c>
      <c r="AU205" s="223" t="s">
        <v>86</v>
      </c>
      <c r="AY205" s="17" t="s">
        <v>145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84</v>
      </c>
      <c r="BK205" s="224">
        <f>ROUND(I205*H205,2)</f>
        <v>0</v>
      </c>
      <c r="BL205" s="17" t="s">
        <v>152</v>
      </c>
      <c r="BM205" s="223" t="s">
        <v>360</v>
      </c>
    </row>
    <row r="206" s="2" customFormat="1">
      <c r="A206" s="38"/>
      <c r="B206" s="39"/>
      <c r="C206" s="40"/>
      <c r="D206" s="225" t="s">
        <v>154</v>
      </c>
      <c r="E206" s="40"/>
      <c r="F206" s="226" t="s">
        <v>361</v>
      </c>
      <c r="G206" s="40"/>
      <c r="H206" s="40"/>
      <c r="I206" s="227"/>
      <c r="J206" s="40"/>
      <c r="K206" s="40"/>
      <c r="L206" s="44"/>
      <c r="M206" s="228"/>
      <c r="N206" s="229"/>
      <c r="O206" s="84"/>
      <c r="P206" s="84"/>
      <c r="Q206" s="84"/>
      <c r="R206" s="84"/>
      <c r="S206" s="84"/>
      <c r="T206" s="85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154</v>
      </c>
      <c r="AU206" s="17" t="s">
        <v>86</v>
      </c>
    </row>
    <row r="207" s="2" customFormat="1" ht="21.75" customHeight="1">
      <c r="A207" s="38"/>
      <c r="B207" s="39"/>
      <c r="C207" s="212" t="s">
        <v>362</v>
      </c>
      <c r="D207" s="212" t="s">
        <v>147</v>
      </c>
      <c r="E207" s="213" t="s">
        <v>363</v>
      </c>
      <c r="F207" s="214" t="s">
        <v>364</v>
      </c>
      <c r="G207" s="215" t="s">
        <v>184</v>
      </c>
      <c r="H207" s="216">
        <v>5.0810000000000004</v>
      </c>
      <c r="I207" s="217"/>
      <c r="J207" s="218">
        <f>ROUND(I207*H207,2)</f>
        <v>0</v>
      </c>
      <c r="K207" s="214" t="s">
        <v>151</v>
      </c>
      <c r="L207" s="44"/>
      <c r="M207" s="219" t="s">
        <v>19</v>
      </c>
      <c r="N207" s="220" t="s">
        <v>47</v>
      </c>
      <c r="O207" s="84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3" t="s">
        <v>152</v>
      </c>
      <c r="AT207" s="223" t="s">
        <v>147</v>
      </c>
      <c r="AU207" s="223" t="s">
        <v>86</v>
      </c>
      <c r="AY207" s="17" t="s">
        <v>145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7" t="s">
        <v>84</v>
      </c>
      <c r="BK207" s="224">
        <f>ROUND(I207*H207,2)</f>
        <v>0</v>
      </c>
      <c r="BL207" s="17" t="s">
        <v>152</v>
      </c>
      <c r="BM207" s="223" t="s">
        <v>365</v>
      </c>
    </row>
    <row r="208" s="2" customFormat="1">
      <c r="A208" s="38"/>
      <c r="B208" s="39"/>
      <c r="C208" s="40"/>
      <c r="D208" s="225" t="s">
        <v>154</v>
      </c>
      <c r="E208" s="40"/>
      <c r="F208" s="226" t="s">
        <v>366</v>
      </c>
      <c r="G208" s="40"/>
      <c r="H208" s="40"/>
      <c r="I208" s="227"/>
      <c r="J208" s="40"/>
      <c r="K208" s="40"/>
      <c r="L208" s="44"/>
      <c r="M208" s="228"/>
      <c r="N208" s="229"/>
      <c r="O208" s="84"/>
      <c r="P208" s="84"/>
      <c r="Q208" s="84"/>
      <c r="R208" s="84"/>
      <c r="S208" s="84"/>
      <c r="T208" s="85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154</v>
      </c>
      <c r="AU208" s="17" t="s">
        <v>86</v>
      </c>
    </row>
    <row r="209" s="2" customFormat="1" ht="24.15" customHeight="1">
      <c r="A209" s="38"/>
      <c r="B209" s="39"/>
      <c r="C209" s="212" t="s">
        <v>367</v>
      </c>
      <c r="D209" s="212" t="s">
        <v>147</v>
      </c>
      <c r="E209" s="213" t="s">
        <v>368</v>
      </c>
      <c r="F209" s="214" t="s">
        <v>369</v>
      </c>
      <c r="G209" s="215" t="s">
        <v>184</v>
      </c>
      <c r="H209" s="216">
        <v>20.324000000000002</v>
      </c>
      <c r="I209" s="217"/>
      <c r="J209" s="218">
        <f>ROUND(I209*H209,2)</f>
        <v>0</v>
      </c>
      <c r="K209" s="214" t="s">
        <v>151</v>
      </c>
      <c r="L209" s="44"/>
      <c r="M209" s="219" t="s">
        <v>19</v>
      </c>
      <c r="N209" s="220" t="s">
        <v>47</v>
      </c>
      <c r="O209" s="84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3" t="s">
        <v>152</v>
      </c>
      <c r="AT209" s="223" t="s">
        <v>147</v>
      </c>
      <c r="AU209" s="223" t="s">
        <v>86</v>
      </c>
      <c r="AY209" s="17" t="s">
        <v>145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7" t="s">
        <v>84</v>
      </c>
      <c r="BK209" s="224">
        <f>ROUND(I209*H209,2)</f>
        <v>0</v>
      </c>
      <c r="BL209" s="17" t="s">
        <v>152</v>
      </c>
      <c r="BM209" s="223" t="s">
        <v>370</v>
      </c>
    </row>
    <row r="210" s="2" customFormat="1">
      <c r="A210" s="38"/>
      <c r="B210" s="39"/>
      <c r="C210" s="40"/>
      <c r="D210" s="225" t="s">
        <v>154</v>
      </c>
      <c r="E210" s="40"/>
      <c r="F210" s="226" t="s">
        <v>371</v>
      </c>
      <c r="G210" s="40"/>
      <c r="H210" s="40"/>
      <c r="I210" s="227"/>
      <c r="J210" s="40"/>
      <c r="K210" s="40"/>
      <c r="L210" s="44"/>
      <c r="M210" s="228"/>
      <c r="N210" s="229"/>
      <c r="O210" s="84"/>
      <c r="P210" s="84"/>
      <c r="Q210" s="84"/>
      <c r="R210" s="84"/>
      <c r="S210" s="84"/>
      <c r="T210" s="85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154</v>
      </c>
      <c r="AU210" s="17" t="s">
        <v>86</v>
      </c>
    </row>
    <row r="211" s="13" customFormat="1">
      <c r="A211" s="13"/>
      <c r="B211" s="230"/>
      <c r="C211" s="231"/>
      <c r="D211" s="232" t="s">
        <v>156</v>
      </c>
      <c r="E211" s="231"/>
      <c r="F211" s="234" t="s">
        <v>372</v>
      </c>
      <c r="G211" s="231"/>
      <c r="H211" s="235">
        <v>20.324000000000002</v>
      </c>
      <c r="I211" s="236"/>
      <c r="J211" s="231"/>
      <c r="K211" s="231"/>
      <c r="L211" s="237"/>
      <c r="M211" s="238"/>
      <c r="N211" s="239"/>
      <c r="O211" s="239"/>
      <c r="P211" s="239"/>
      <c r="Q211" s="239"/>
      <c r="R211" s="239"/>
      <c r="S211" s="239"/>
      <c r="T211" s="24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1" t="s">
        <v>156</v>
      </c>
      <c r="AU211" s="241" t="s">
        <v>86</v>
      </c>
      <c r="AV211" s="13" t="s">
        <v>86</v>
      </c>
      <c r="AW211" s="13" t="s">
        <v>4</v>
      </c>
      <c r="AX211" s="13" t="s">
        <v>84</v>
      </c>
      <c r="AY211" s="241" t="s">
        <v>145</v>
      </c>
    </row>
    <row r="212" s="2" customFormat="1" ht="24.15" customHeight="1">
      <c r="A212" s="38"/>
      <c r="B212" s="39"/>
      <c r="C212" s="212" t="s">
        <v>373</v>
      </c>
      <c r="D212" s="212" t="s">
        <v>147</v>
      </c>
      <c r="E212" s="213" t="s">
        <v>374</v>
      </c>
      <c r="F212" s="214" t="s">
        <v>375</v>
      </c>
      <c r="G212" s="215" t="s">
        <v>184</v>
      </c>
      <c r="H212" s="216">
        <v>0.048000000000000001</v>
      </c>
      <c r="I212" s="217"/>
      <c r="J212" s="218">
        <f>ROUND(I212*H212,2)</f>
        <v>0</v>
      </c>
      <c r="K212" s="214" t="s">
        <v>151</v>
      </c>
      <c r="L212" s="44"/>
      <c r="M212" s="219" t="s">
        <v>19</v>
      </c>
      <c r="N212" s="220" t="s">
        <v>47</v>
      </c>
      <c r="O212" s="84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3" t="s">
        <v>152</v>
      </c>
      <c r="AT212" s="223" t="s">
        <v>147</v>
      </c>
      <c r="AU212" s="223" t="s">
        <v>86</v>
      </c>
      <c r="AY212" s="17" t="s">
        <v>145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7" t="s">
        <v>84</v>
      </c>
      <c r="BK212" s="224">
        <f>ROUND(I212*H212,2)</f>
        <v>0</v>
      </c>
      <c r="BL212" s="17" t="s">
        <v>152</v>
      </c>
      <c r="BM212" s="223" t="s">
        <v>376</v>
      </c>
    </row>
    <row r="213" s="2" customFormat="1">
      <c r="A213" s="38"/>
      <c r="B213" s="39"/>
      <c r="C213" s="40"/>
      <c r="D213" s="225" t="s">
        <v>154</v>
      </c>
      <c r="E213" s="40"/>
      <c r="F213" s="226" t="s">
        <v>377</v>
      </c>
      <c r="G213" s="40"/>
      <c r="H213" s="40"/>
      <c r="I213" s="227"/>
      <c r="J213" s="40"/>
      <c r="K213" s="40"/>
      <c r="L213" s="44"/>
      <c r="M213" s="228"/>
      <c r="N213" s="229"/>
      <c r="O213" s="84"/>
      <c r="P213" s="84"/>
      <c r="Q213" s="84"/>
      <c r="R213" s="84"/>
      <c r="S213" s="84"/>
      <c r="T213" s="85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154</v>
      </c>
      <c r="AU213" s="17" t="s">
        <v>86</v>
      </c>
    </row>
    <row r="214" s="2" customFormat="1" ht="24.15" customHeight="1">
      <c r="A214" s="38"/>
      <c r="B214" s="39"/>
      <c r="C214" s="212" t="s">
        <v>378</v>
      </c>
      <c r="D214" s="212" t="s">
        <v>147</v>
      </c>
      <c r="E214" s="213" t="s">
        <v>379</v>
      </c>
      <c r="F214" s="214" t="s">
        <v>380</v>
      </c>
      <c r="G214" s="215" t="s">
        <v>184</v>
      </c>
      <c r="H214" s="216">
        <v>0.105</v>
      </c>
      <c r="I214" s="217"/>
      <c r="J214" s="218">
        <f>ROUND(I214*H214,2)</f>
        <v>0</v>
      </c>
      <c r="K214" s="214" t="s">
        <v>151</v>
      </c>
      <c r="L214" s="44"/>
      <c r="M214" s="219" t="s">
        <v>19</v>
      </c>
      <c r="N214" s="220" t="s">
        <v>47</v>
      </c>
      <c r="O214" s="84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3" t="s">
        <v>152</v>
      </c>
      <c r="AT214" s="223" t="s">
        <v>147</v>
      </c>
      <c r="AU214" s="223" t="s">
        <v>86</v>
      </c>
      <c r="AY214" s="17" t="s">
        <v>145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7" t="s">
        <v>84</v>
      </c>
      <c r="BK214" s="224">
        <f>ROUND(I214*H214,2)</f>
        <v>0</v>
      </c>
      <c r="BL214" s="17" t="s">
        <v>152</v>
      </c>
      <c r="BM214" s="223" t="s">
        <v>381</v>
      </c>
    </row>
    <row r="215" s="2" customFormat="1">
      <c r="A215" s="38"/>
      <c r="B215" s="39"/>
      <c r="C215" s="40"/>
      <c r="D215" s="225" t="s">
        <v>154</v>
      </c>
      <c r="E215" s="40"/>
      <c r="F215" s="226" t="s">
        <v>382</v>
      </c>
      <c r="G215" s="40"/>
      <c r="H215" s="40"/>
      <c r="I215" s="227"/>
      <c r="J215" s="40"/>
      <c r="K215" s="40"/>
      <c r="L215" s="44"/>
      <c r="M215" s="228"/>
      <c r="N215" s="229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154</v>
      </c>
      <c r="AU215" s="17" t="s">
        <v>86</v>
      </c>
    </row>
    <row r="216" s="2" customFormat="1" ht="24.15" customHeight="1">
      <c r="A216" s="38"/>
      <c r="B216" s="39"/>
      <c r="C216" s="212" t="s">
        <v>383</v>
      </c>
      <c r="D216" s="212" t="s">
        <v>147</v>
      </c>
      <c r="E216" s="213" t="s">
        <v>384</v>
      </c>
      <c r="F216" s="214" t="s">
        <v>385</v>
      </c>
      <c r="G216" s="215" t="s">
        <v>184</v>
      </c>
      <c r="H216" s="216">
        <v>0.48299999999999998</v>
      </c>
      <c r="I216" s="217"/>
      <c r="J216" s="218">
        <f>ROUND(I216*H216,2)</f>
        <v>0</v>
      </c>
      <c r="K216" s="214" t="s">
        <v>151</v>
      </c>
      <c r="L216" s="44"/>
      <c r="M216" s="219" t="s">
        <v>19</v>
      </c>
      <c r="N216" s="220" t="s">
        <v>47</v>
      </c>
      <c r="O216" s="84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3" t="s">
        <v>152</v>
      </c>
      <c r="AT216" s="223" t="s">
        <v>147</v>
      </c>
      <c r="AU216" s="223" t="s">
        <v>86</v>
      </c>
      <c r="AY216" s="17" t="s">
        <v>145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7" t="s">
        <v>84</v>
      </c>
      <c r="BK216" s="224">
        <f>ROUND(I216*H216,2)</f>
        <v>0</v>
      </c>
      <c r="BL216" s="17" t="s">
        <v>152</v>
      </c>
      <c r="BM216" s="223" t="s">
        <v>386</v>
      </c>
    </row>
    <row r="217" s="2" customFormat="1">
      <c r="A217" s="38"/>
      <c r="B217" s="39"/>
      <c r="C217" s="40"/>
      <c r="D217" s="225" t="s">
        <v>154</v>
      </c>
      <c r="E217" s="40"/>
      <c r="F217" s="226" t="s">
        <v>387</v>
      </c>
      <c r="G217" s="40"/>
      <c r="H217" s="40"/>
      <c r="I217" s="227"/>
      <c r="J217" s="40"/>
      <c r="K217" s="40"/>
      <c r="L217" s="44"/>
      <c r="M217" s="228"/>
      <c r="N217" s="229"/>
      <c r="O217" s="84"/>
      <c r="P217" s="84"/>
      <c r="Q217" s="84"/>
      <c r="R217" s="84"/>
      <c r="S217" s="84"/>
      <c r="T217" s="85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154</v>
      </c>
      <c r="AU217" s="17" t="s">
        <v>86</v>
      </c>
    </row>
    <row r="218" s="2" customFormat="1" ht="24.15" customHeight="1">
      <c r="A218" s="38"/>
      <c r="B218" s="39"/>
      <c r="C218" s="212" t="s">
        <v>388</v>
      </c>
      <c r="D218" s="212" t="s">
        <v>147</v>
      </c>
      <c r="E218" s="213" t="s">
        <v>389</v>
      </c>
      <c r="F218" s="214" t="s">
        <v>390</v>
      </c>
      <c r="G218" s="215" t="s">
        <v>184</v>
      </c>
      <c r="H218" s="216">
        <v>0.16</v>
      </c>
      <c r="I218" s="217"/>
      <c r="J218" s="218">
        <f>ROUND(I218*H218,2)</f>
        <v>0</v>
      </c>
      <c r="K218" s="214" t="s">
        <v>151</v>
      </c>
      <c r="L218" s="44"/>
      <c r="M218" s="219" t="s">
        <v>19</v>
      </c>
      <c r="N218" s="220" t="s">
        <v>47</v>
      </c>
      <c r="O218" s="84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3" t="s">
        <v>152</v>
      </c>
      <c r="AT218" s="223" t="s">
        <v>147</v>
      </c>
      <c r="AU218" s="223" t="s">
        <v>86</v>
      </c>
      <c r="AY218" s="17" t="s">
        <v>145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7" t="s">
        <v>84</v>
      </c>
      <c r="BK218" s="224">
        <f>ROUND(I218*H218,2)</f>
        <v>0</v>
      </c>
      <c r="BL218" s="17" t="s">
        <v>152</v>
      </c>
      <c r="BM218" s="223" t="s">
        <v>391</v>
      </c>
    </row>
    <row r="219" s="2" customFormat="1">
      <c r="A219" s="38"/>
      <c r="B219" s="39"/>
      <c r="C219" s="40"/>
      <c r="D219" s="225" t="s">
        <v>154</v>
      </c>
      <c r="E219" s="40"/>
      <c r="F219" s="226" t="s">
        <v>392</v>
      </c>
      <c r="G219" s="40"/>
      <c r="H219" s="40"/>
      <c r="I219" s="227"/>
      <c r="J219" s="40"/>
      <c r="K219" s="40"/>
      <c r="L219" s="44"/>
      <c r="M219" s="228"/>
      <c r="N219" s="229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154</v>
      </c>
      <c r="AU219" s="17" t="s">
        <v>86</v>
      </c>
    </row>
    <row r="220" s="2" customFormat="1" ht="24.15" customHeight="1">
      <c r="A220" s="38"/>
      <c r="B220" s="39"/>
      <c r="C220" s="212" t="s">
        <v>393</v>
      </c>
      <c r="D220" s="212" t="s">
        <v>147</v>
      </c>
      <c r="E220" s="213" t="s">
        <v>394</v>
      </c>
      <c r="F220" s="214" t="s">
        <v>395</v>
      </c>
      <c r="G220" s="215" t="s">
        <v>184</v>
      </c>
      <c r="H220" s="216">
        <v>0.021999999999999999</v>
      </c>
      <c r="I220" s="217"/>
      <c r="J220" s="218">
        <f>ROUND(I220*H220,2)</f>
        <v>0</v>
      </c>
      <c r="K220" s="214" t="s">
        <v>151</v>
      </c>
      <c r="L220" s="44"/>
      <c r="M220" s="219" t="s">
        <v>19</v>
      </c>
      <c r="N220" s="220" t="s">
        <v>47</v>
      </c>
      <c r="O220" s="84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3" t="s">
        <v>152</v>
      </c>
      <c r="AT220" s="223" t="s">
        <v>147</v>
      </c>
      <c r="AU220" s="223" t="s">
        <v>86</v>
      </c>
      <c r="AY220" s="17" t="s">
        <v>145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7" t="s">
        <v>84</v>
      </c>
      <c r="BK220" s="224">
        <f>ROUND(I220*H220,2)</f>
        <v>0</v>
      </c>
      <c r="BL220" s="17" t="s">
        <v>152</v>
      </c>
      <c r="BM220" s="223" t="s">
        <v>396</v>
      </c>
    </row>
    <row r="221" s="2" customFormat="1">
      <c r="A221" s="38"/>
      <c r="B221" s="39"/>
      <c r="C221" s="40"/>
      <c r="D221" s="225" t="s">
        <v>154</v>
      </c>
      <c r="E221" s="40"/>
      <c r="F221" s="226" t="s">
        <v>397</v>
      </c>
      <c r="G221" s="40"/>
      <c r="H221" s="40"/>
      <c r="I221" s="227"/>
      <c r="J221" s="40"/>
      <c r="K221" s="40"/>
      <c r="L221" s="44"/>
      <c r="M221" s="228"/>
      <c r="N221" s="229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154</v>
      </c>
      <c r="AU221" s="17" t="s">
        <v>86</v>
      </c>
    </row>
    <row r="222" s="2" customFormat="1" ht="24.15" customHeight="1">
      <c r="A222" s="38"/>
      <c r="B222" s="39"/>
      <c r="C222" s="212" t="s">
        <v>398</v>
      </c>
      <c r="D222" s="212" t="s">
        <v>147</v>
      </c>
      <c r="E222" s="213" t="s">
        <v>399</v>
      </c>
      <c r="F222" s="214" t="s">
        <v>400</v>
      </c>
      <c r="G222" s="215" t="s">
        <v>184</v>
      </c>
      <c r="H222" s="216">
        <v>3.2719999999999998</v>
      </c>
      <c r="I222" s="217"/>
      <c r="J222" s="218">
        <f>ROUND(I222*H222,2)</f>
        <v>0</v>
      </c>
      <c r="K222" s="214" t="s">
        <v>151</v>
      </c>
      <c r="L222" s="44"/>
      <c r="M222" s="219" t="s">
        <v>19</v>
      </c>
      <c r="N222" s="220" t="s">
        <v>47</v>
      </c>
      <c r="O222" s="84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3" t="s">
        <v>152</v>
      </c>
      <c r="AT222" s="223" t="s">
        <v>147</v>
      </c>
      <c r="AU222" s="223" t="s">
        <v>86</v>
      </c>
      <c r="AY222" s="17" t="s">
        <v>145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7" t="s">
        <v>84</v>
      </c>
      <c r="BK222" s="224">
        <f>ROUND(I222*H222,2)</f>
        <v>0</v>
      </c>
      <c r="BL222" s="17" t="s">
        <v>152</v>
      </c>
      <c r="BM222" s="223" t="s">
        <v>401</v>
      </c>
    </row>
    <row r="223" s="2" customFormat="1">
      <c r="A223" s="38"/>
      <c r="B223" s="39"/>
      <c r="C223" s="40"/>
      <c r="D223" s="225" t="s">
        <v>154</v>
      </c>
      <c r="E223" s="40"/>
      <c r="F223" s="226" t="s">
        <v>402</v>
      </c>
      <c r="G223" s="40"/>
      <c r="H223" s="40"/>
      <c r="I223" s="227"/>
      <c r="J223" s="40"/>
      <c r="K223" s="40"/>
      <c r="L223" s="44"/>
      <c r="M223" s="228"/>
      <c r="N223" s="229"/>
      <c r="O223" s="84"/>
      <c r="P223" s="84"/>
      <c r="Q223" s="84"/>
      <c r="R223" s="84"/>
      <c r="S223" s="84"/>
      <c r="T223" s="85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154</v>
      </c>
      <c r="AU223" s="17" t="s">
        <v>86</v>
      </c>
    </row>
    <row r="224" s="2" customFormat="1" ht="24.15" customHeight="1">
      <c r="A224" s="38"/>
      <c r="B224" s="39"/>
      <c r="C224" s="212" t="s">
        <v>403</v>
      </c>
      <c r="D224" s="212" t="s">
        <v>147</v>
      </c>
      <c r="E224" s="213" t="s">
        <v>404</v>
      </c>
      <c r="F224" s="214" t="s">
        <v>405</v>
      </c>
      <c r="G224" s="215" t="s">
        <v>184</v>
      </c>
      <c r="H224" s="216">
        <v>0.76900000000000002</v>
      </c>
      <c r="I224" s="217"/>
      <c r="J224" s="218">
        <f>ROUND(I224*H224,2)</f>
        <v>0</v>
      </c>
      <c r="K224" s="214" t="s">
        <v>151</v>
      </c>
      <c r="L224" s="44"/>
      <c r="M224" s="219" t="s">
        <v>19</v>
      </c>
      <c r="N224" s="220" t="s">
        <v>47</v>
      </c>
      <c r="O224" s="84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3" t="s">
        <v>152</v>
      </c>
      <c r="AT224" s="223" t="s">
        <v>147</v>
      </c>
      <c r="AU224" s="223" t="s">
        <v>86</v>
      </c>
      <c r="AY224" s="17" t="s">
        <v>145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7" t="s">
        <v>84</v>
      </c>
      <c r="BK224" s="224">
        <f>ROUND(I224*H224,2)</f>
        <v>0</v>
      </c>
      <c r="BL224" s="17" t="s">
        <v>152</v>
      </c>
      <c r="BM224" s="223" t="s">
        <v>406</v>
      </c>
    </row>
    <row r="225" s="2" customFormat="1">
      <c r="A225" s="38"/>
      <c r="B225" s="39"/>
      <c r="C225" s="40"/>
      <c r="D225" s="225" t="s">
        <v>154</v>
      </c>
      <c r="E225" s="40"/>
      <c r="F225" s="226" t="s">
        <v>407</v>
      </c>
      <c r="G225" s="40"/>
      <c r="H225" s="40"/>
      <c r="I225" s="227"/>
      <c r="J225" s="40"/>
      <c r="K225" s="40"/>
      <c r="L225" s="44"/>
      <c r="M225" s="228"/>
      <c r="N225" s="229"/>
      <c r="O225" s="84"/>
      <c r="P225" s="84"/>
      <c r="Q225" s="84"/>
      <c r="R225" s="84"/>
      <c r="S225" s="84"/>
      <c r="T225" s="85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154</v>
      </c>
      <c r="AU225" s="17" t="s">
        <v>86</v>
      </c>
    </row>
    <row r="226" s="2" customFormat="1" ht="24.15" customHeight="1">
      <c r="A226" s="38"/>
      <c r="B226" s="39"/>
      <c r="C226" s="212" t="s">
        <v>408</v>
      </c>
      <c r="D226" s="212" t="s">
        <v>147</v>
      </c>
      <c r="E226" s="213" t="s">
        <v>409</v>
      </c>
      <c r="F226" s="214" t="s">
        <v>410</v>
      </c>
      <c r="G226" s="215" t="s">
        <v>184</v>
      </c>
      <c r="H226" s="216">
        <v>0.222</v>
      </c>
      <c r="I226" s="217"/>
      <c r="J226" s="218">
        <f>ROUND(I226*H226,2)</f>
        <v>0</v>
      </c>
      <c r="K226" s="214" t="s">
        <v>151</v>
      </c>
      <c r="L226" s="44"/>
      <c r="M226" s="219" t="s">
        <v>19</v>
      </c>
      <c r="N226" s="220" t="s">
        <v>47</v>
      </c>
      <c r="O226" s="84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3" t="s">
        <v>152</v>
      </c>
      <c r="AT226" s="223" t="s">
        <v>147</v>
      </c>
      <c r="AU226" s="223" t="s">
        <v>86</v>
      </c>
      <c r="AY226" s="17" t="s">
        <v>145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7" t="s">
        <v>84</v>
      </c>
      <c r="BK226" s="224">
        <f>ROUND(I226*H226,2)</f>
        <v>0</v>
      </c>
      <c r="BL226" s="17" t="s">
        <v>152</v>
      </c>
      <c r="BM226" s="223" t="s">
        <v>411</v>
      </c>
    </row>
    <row r="227" s="2" customFormat="1">
      <c r="A227" s="38"/>
      <c r="B227" s="39"/>
      <c r="C227" s="40"/>
      <c r="D227" s="225" t="s">
        <v>154</v>
      </c>
      <c r="E227" s="40"/>
      <c r="F227" s="226" t="s">
        <v>412</v>
      </c>
      <c r="G227" s="40"/>
      <c r="H227" s="40"/>
      <c r="I227" s="227"/>
      <c r="J227" s="40"/>
      <c r="K227" s="40"/>
      <c r="L227" s="44"/>
      <c r="M227" s="228"/>
      <c r="N227" s="229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154</v>
      </c>
      <c r="AU227" s="17" t="s">
        <v>86</v>
      </c>
    </row>
    <row r="228" s="12" customFormat="1" ht="22.8" customHeight="1">
      <c r="A228" s="12"/>
      <c r="B228" s="196"/>
      <c r="C228" s="197"/>
      <c r="D228" s="198" t="s">
        <v>75</v>
      </c>
      <c r="E228" s="210" t="s">
        <v>413</v>
      </c>
      <c r="F228" s="210" t="s">
        <v>414</v>
      </c>
      <c r="G228" s="197"/>
      <c r="H228" s="197"/>
      <c r="I228" s="200"/>
      <c r="J228" s="211">
        <f>BK228</f>
        <v>0</v>
      </c>
      <c r="K228" s="197"/>
      <c r="L228" s="202"/>
      <c r="M228" s="203"/>
      <c r="N228" s="204"/>
      <c r="O228" s="204"/>
      <c r="P228" s="205">
        <f>SUM(P229:P230)</f>
        <v>0</v>
      </c>
      <c r="Q228" s="204"/>
      <c r="R228" s="205">
        <f>SUM(R229:R230)</f>
        <v>0</v>
      </c>
      <c r="S228" s="204"/>
      <c r="T228" s="206">
        <f>SUM(T229:T230)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7" t="s">
        <v>84</v>
      </c>
      <c r="AT228" s="208" t="s">
        <v>75</v>
      </c>
      <c r="AU228" s="208" t="s">
        <v>84</v>
      </c>
      <c r="AY228" s="207" t="s">
        <v>145</v>
      </c>
      <c r="BK228" s="209">
        <f>SUM(BK229:BK230)</f>
        <v>0</v>
      </c>
    </row>
    <row r="229" s="2" customFormat="1" ht="33" customHeight="1">
      <c r="A229" s="38"/>
      <c r="B229" s="39"/>
      <c r="C229" s="212" t="s">
        <v>415</v>
      </c>
      <c r="D229" s="212" t="s">
        <v>147</v>
      </c>
      <c r="E229" s="213" t="s">
        <v>416</v>
      </c>
      <c r="F229" s="214" t="s">
        <v>417</v>
      </c>
      <c r="G229" s="215" t="s">
        <v>184</v>
      </c>
      <c r="H229" s="216">
        <v>6.3239999999999998</v>
      </c>
      <c r="I229" s="217"/>
      <c r="J229" s="218">
        <f>ROUND(I229*H229,2)</f>
        <v>0</v>
      </c>
      <c r="K229" s="214" t="s">
        <v>151</v>
      </c>
      <c r="L229" s="44"/>
      <c r="M229" s="219" t="s">
        <v>19</v>
      </c>
      <c r="N229" s="220" t="s">
        <v>47</v>
      </c>
      <c r="O229" s="84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3" t="s">
        <v>152</v>
      </c>
      <c r="AT229" s="223" t="s">
        <v>147</v>
      </c>
      <c r="AU229" s="223" t="s">
        <v>86</v>
      </c>
      <c r="AY229" s="17" t="s">
        <v>145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7" t="s">
        <v>84</v>
      </c>
      <c r="BK229" s="224">
        <f>ROUND(I229*H229,2)</f>
        <v>0</v>
      </c>
      <c r="BL229" s="17" t="s">
        <v>152</v>
      </c>
      <c r="BM229" s="223" t="s">
        <v>418</v>
      </c>
    </row>
    <row r="230" s="2" customFormat="1">
      <c r="A230" s="38"/>
      <c r="B230" s="39"/>
      <c r="C230" s="40"/>
      <c r="D230" s="225" t="s">
        <v>154</v>
      </c>
      <c r="E230" s="40"/>
      <c r="F230" s="226" t="s">
        <v>419</v>
      </c>
      <c r="G230" s="40"/>
      <c r="H230" s="40"/>
      <c r="I230" s="227"/>
      <c r="J230" s="40"/>
      <c r="K230" s="40"/>
      <c r="L230" s="44"/>
      <c r="M230" s="228"/>
      <c r="N230" s="229"/>
      <c r="O230" s="84"/>
      <c r="P230" s="84"/>
      <c r="Q230" s="84"/>
      <c r="R230" s="84"/>
      <c r="S230" s="84"/>
      <c r="T230" s="85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154</v>
      </c>
      <c r="AU230" s="17" t="s">
        <v>86</v>
      </c>
    </row>
    <row r="231" s="12" customFormat="1" ht="25.92" customHeight="1">
      <c r="A231" s="12"/>
      <c r="B231" s="196"/>
      <c r="C231" s="197"/>
      <c r="D231" s="198" t="s">
        <v>75</v>
      </c>
      <c r="E231" s="199" t="s">
        <v>420</v>
      </c>
      <c r="F231" s="199" t="s">
        <v>421</v>
      </c>
      <c r="G231" s="197"/>
      <c r="H231" s="197"/>
      <c r="I231" s="200"/>
      <c r="J231" s="201">
        <f>BK231</f>
        <v>0</v>
      </c>
      <c r="K231" s="197"/>
      <c r="L231" s="202"/>
      <c r="M231" s="203"/>
      <c r="N231" s="204"/>
      <c r="O231" s="204"/>
      <c r="P231" s="205">
        <f>P232+P262+P273+P284+P292+P326+P360</f>
        <v>0</v>
      </c>
      <c r="Q231" s="204"/>
      <c r="R231" s="205">
        <f>R232+R262+R273+R284+R292+R326+R360</f>
        <v>2.5048502400000001</v>
      </c>
      <c r="S231" s="204"/>
      <c r="T231" s="206">
        <f>T232+T262+T273+T284+T292+T326+T360</f>
        <v>0.81849239000000007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7" t="s">
        <v>86</v>
      </c>
      <c r="AT231" s="208" t="s">
        <v>75</v>
      </c>
      <c r="AU231" s="208" t="s">
        <v>76</v>
      </c>
      <c r="AY231" s="207" t="s">
        <v>145</v>
      </c>
      <c r="BK231" s="209">
        <f>BK232+BK262+BK273+BK284+BK292+BK326+BK360</f>
        <v>0</v>
      </c>
    </row>
    <row r="232" s="12" customFormat="1" ht="22.8" customHeight="1">
      <c r="A232" s="12"/>
      <c r="B232" s="196"/>
      <c r="C232" s="197"/>
      <c r="D232" s="198" t="s">
        <v>75</v>
      </c>
      <c r="E232" s="210" t="s">
        <v>422</v>
      </c>
      <c r="F232" s="210" t="s">
        <v>423</v>
      </c>
      <c r="G232" s="197"/>
      <c r="H232" s="197"/>
      <c r="I232" s="200"/>
      <c r="J232" s="211">
        <f>BK232</f>
        <v>0</v>
      </c>
      <c r="K232" s="197"/>
      <c r="L232" s="202"/>
      <c r="M232" s="203"/>
      <c r="N232" s="204"/>
      <c r="O232" s="204"/>
      <c r="P232" s="205">
        <f>SUM(P233:P261)</f>
        <v>0</v>
      </c>
      <c r="Q232" s="204"/>
      <c r="R232" s="205">
        <f>SUM(R233:R261)</f>
        <v>0.10989112000000002</v>
      </c>
      <c r="S232" s="204"/>
      <c r="T232" s="206">
        <f>SUM(T233:T261)</f>
        <v>0.10518199999999998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7" t="s">
        <v>86</v>
      </c>
      <c r="AT232" s="208" t="s">
        <v>75</v>
      </c>
      <c r="AU232" s="208" t="s">
        <v>84</v>
      </c>
      <c r="AY232" s="207" t="s">
        <v>145</v>
      </c>
      <c r="BK232" s="209">
        <f>SUM(BK233:BK261)</f>
        <v>0</v>
      </c>
    </row>
    <row r="233" s="2" customFormat="1" ht="24.15" customHeight="1">
      <c r="A233" s="38"/>
      <c r="B233" s="39"/>
      <c r="C233" s="212" t="s">
        <v>424</v>
      </c>
      <c r="D233" s="212" t="s">
        <v>147</v>
      </c>
      <c r="E233" s="213" t="s">
        <v>425</v>
      </c>
      <c r="F233" s="214" t="s">
        <v>426</v>
      </c>
      <c r="G233" s="215" t="s">
        <v>198</v>
      </c>
      <c r="H233" s="216">
        <v>7.7309999999999999</v>
      </c>
      <c r="I233" s="217"/>
      <c r="J233" s="218">
        <f>ROUND(I233*H233,2)</f>
        <v>0</v>
      </c>
      <c r="K233" s="214" t="s">
        <v>151</v>
      </c>
      <c r="L233" s="44"/>
      <c r="M233" s="219" t="s">
        <v>19</v>
      </c>
      <c r="N233" s="220" t="s">
        <v>47</v>
      </c>
      <c r="O233" s="84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3" t="s">
        <v>245</v>
      </c>
      <c r="AT233" s="223" t="s">
        <v>147</v>
      </c>
      <c r="AU233" s="223" t="s">
        <v>86</v>
      </c>
      <c r="AY233" s="17" t="s">
        <v>145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7" t="s">
        <v>84</v>
      </c>
      <c r="BK233" s="224">
        <f>ROUND(I233*H233,2)</f>
        <v>0</v>
      </c>
      <c r="BL233" s="17" t="s">
        <v>245</v>
      </c>
      <c r="BM233" s="223" t="s">
        <v>427</v>
      </c>
    </row>
    <row r="234" s="2" customFormat="1">
      <c r="A234" s="38"/>
      <c r="B234" s="39"/>
      <c r="C234" s="40"/>
      <c r="D234" s="225" t="s">
        <v>154</v>
      </c>
      <c r="E234" s="40"/>
      <c r="F234" s="226" t="s">
        <v>428</v>
      </c>
      <c r="G234" s="40"/>
      <c r="H234" s="40"/>
      <c r="I234" s="227"/>
      <c r="J234" s="40"/>
      <c r="K234" s="40"/>
      <c r="L234" s="44"/>
      <c r="M234" s="228"/>
      <c r="N234" s="229"/>
      <c r="O234" s="84"/>
      <c r="P234" s="84"/>
      <c r="Q234" s="84"/>
      <c r="R234" s="84"/>
      <c r="S234" s="84"/>
      <c r="T234" s="85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154</v>
      </c>
      <c r="AU234" s="17" t="s">
        <v>86</v>
      </c>
    </row>
    <row r="235" s="13" customFormat="1">
      <c r="A235" s="13"/>
      <c r="B235" s="230"/>
      <c r="C235" s="231"/>
      <c r="D235" s="232" t="s">
        <v>156</v>
      </c>
      <c r="E235" s="233" t="s">
        <v>19</v>
      </c>
      <c r="F235" s="234" t="s">
        <v>429</v>
      </c>
      <c r="G235" s="231"/>
      <c r="H235" s="235">
        <v>7.7309999999999999</v>
      </c>
      <c r="I235" s="236"/>
      <c r="J235" s="231"/>
      <c r="K235" s="231"/>
      <c r="L235" s="237"/>
      <c r="M235" s="238"/>
      <c r="N235" s="239"/>
      <c r="O235" s="239"/>
      <c r="P235" s="239"/>
      <c r="Q235" s="239"/>
      <c r="R235" s="239"/>
      <c r="S235" s="239"/>
      <c r="T235" s="24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1" t="s">
        <v>156</v>
      </c>
      <c r="AU235" s="241" t="s">
        <v>86</v>
      </c>
      <c r="AV235" s="13" t="s">
        <v>86</v>
      </c>
      <c r="AW235" s="13" t="s">
        <v>35</v>
      </c>
      <c r="AX235" s="13" t="s">
        <v>76</v>
      </c>
      <c r="AY235" s="241" t="s">
        <v>145</v>
      </c>
    </row>
    <row r="236" s="2" customFormat="1" ht="16.5" customHeight="1">
      <c r="A236" s="38"/>
      <c r="B236" s="39"/>
      <c r="C236" s="242" t="s">
        <v>430</v>
      </c>
      <c r="D236" s="242" t="s">
        <v>312</v>
      </c>
      <c r="E236" s="243" t="s">
        <v>431</v>
      </c>
      <c r="F236" s="244" t="s">
        <v>432</v>
      </c>
      <c r="G236" s="245" t="s">
        <v>184</v>
      </c>
      <c r="H236" s="246">
        <v>0.002</v>
      </c>
      <c r="I236" s="247"/>
      <c r="J236" s="248">
        <f>ROUND(I236*H236,2)</f>
        <v>0</v>
      </c>
      <c r="K236" s="244" t="s">
        <v>151</v>
      </c>
      <c r="L236" s="249"/>
      <c r="M236" s="250" t="s">
        <v>19</v>
      </c>
      <c r="N236" s="251" t="s">
        <v>47</v>
      </c>
      <c r="O236" s="84"/>
      <c r="P236" s="221">
        <f>O236*H236</f>
        <v>0</v>
      </c>
      <c r="Q236" s="221">
        <v>1</v>
      </c>
      <c r="R236" s="221">
        <f>Q236*H236</f>
        <v>0.002</v>
      </c>
      <c r="S236" s="221">
        <v>0</v>
      </c>
      <c r="T236" s="22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3" t="s">
        <v>343</v>
      </c>
      <c r="AT236" s="223" t="s">
        <v>312</v>
      </c>
      <c r="AU236" s="223" t="s">
        <v>86</v>
      </c>
      <c r="AY236" s="17" t="s">
        <v>145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7" t="s">
        <v>84</v>
      </c>
      <c r="BK236" s="224">
        <f>ROUND(I236*H236,2)</f>
        <v>0</v>
      </c>
      <c r="BL236" s="17" t="s">
        <v>245</v>
      </c>
      <c r="BM236" s="223" t="s">
        <v>433</v>
      </c>
    </row>
    <row r="237" s="13" customFormat="1">
      <c r="A237" s="13"/>
      <c r="B237" s="230"/>
      <c r="C237" s="231"/>
      <c r="D237" s="232" t="s">
        <v>156</v>
      </c>
      <c r="E237" s="231"/>
      <c r="F237" s="234" t="s">
        <v>434</v>
      </c>
      <c r="G237" s="231"/>
      <c r="H237" s="235">
        <v>0.002</v>
      </c>
      <c r="I237" s="236"/>
      <c r="J237" s="231"/>
      <c r="K237" s="231"/>
      <c r="L237" s="237"/>
      <c r="M237" s="238"/>
      <c r="N237" s="239"/>
      <c r="O237" s="239"/>
      <c r="P237" s="239"/>
      <c r="Q237" s="239"/>
      <c r="R237" s="239"/>
      <c r="S237" s="239"/>
      <c r="T237" s="24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1" t="s">
        <v>156</v>
      </c>
      <c r="AU237" s="241" t="s">
        <v>86</v>
      </c>
      <c r="AV237" s="13" t="s">
        <v>86</v>
      </c>
      <c r="AW237" s="13" t="s">
        <v>4</v>
      </c>
      <c r="AX237" s="13" t="s">
        <v>84</v>
      </c>
      <c r="AY237" s="241" t="s">
        <v>145</v>
      </c>
    </row>
    <row r="238" s="2" customFormat="1" ht="24.15" customHeight="1">
      <c r="A238" s="38"/>
      <c r="B238" s="39"/>
      <c r="C238" s="212" t="s">
        <v>435</v>
      </c>
      <c r="D238" s="212" t="s">
        <v>147</v>
      </c>
      <c r="E238" s="213" t="s">
        <v>436</v>
      </c>
      <c r="F238" s="214" t="s">
        <v>437</v>
      </c>
      <c r="G238" s="215" t="s">
        <v>198</v>
      </c>
      <c r="H238" s="216">
        <v>7.0339999999999998</v>
      </c>
      <c r="I238" s="217"/>
      <c r="J238" s="218">
        <f>ROUND(I238*H238,2)</f>
        <v>0</v>
      </c>
      <c r="K238" s="214" t="s">
        <v>151</v>
      </c>
      <c r="L238" s="44"/>
      <c r="M238" s="219" t="s">
        <v>19</v>
      </c>
      <c r="N238" s="220" t="s">
        <v>47</v>
      </c>
      <c r="O238" s="84"/>
      <c r="P238" s="221">
        <f>O238*H238</f>
        <v>0</v>
      </c>
      <c r="Q238" s="221">
        <v>0</v>
      </c>
      <c r="R238" s="221">
        <f>Q238*H238</f>
        <v>0</v>
      </c>
      <c r="S238" s="221">
        <v>0</v>
      </c>
      <c r="T238" s="22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3" t="s">
        <v>245</v>
      </c>
      <c r="AT238" s="223" t="s">
        <v>147</v>
      </c>
      <c r="AU238" s="223" t="s">
        <v>86</v>
      </c>
      <c r="AY238" s="17" t="s">
        <v>145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7" t="s">
        <v>84</v>
      </c>
      <c r="BK238" s="224">
        <f>ROUND(I238*H238,2)</f>
        <v>0</v>
      </c>
      <c r="BL238" s="17" t="s">
        <v>245</v>
      </c>
      <c r="BM238" s="223" t="s">
        <v>438</v>
      </c>
    </row>
    <row r="239" s="2" customFormat="1">
      <c r="A239" s="38"/>
      <c r="B239" s="39"/>
      <c r="C239" s="40"/>
      <c r="D239" s="225" t="s">
        <v>154</v>
      </c>
      <c r="E239" s="40"/>
      <c r="F239" s="226" t="s">
        <v>439</v>
      </c>
      <c r="G239" s="40"/>
      <c r="H239" s="40"/>
      <c r="I239" s="227"/>
      <c r="J239" s="40"/>
      <c r="K239" s="40"/>
      <c r="L239" s="44"/>
      <c r="M239" s="228"/>
      <c r="N239" s="229"/>
      <c r="O239" s="84"/>
      <c r="P239" s="84"/>
      <c r="Q239" s="84"/>
      <c r="R239" s="84"/>
      <c r="S239" s="84"/>
      <c r="T239" s="85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154</v>
      </c>
      <c r="AU239" s="17" t="s">
        <v>86</v>
      </c>
    </row>
    <row r="240" s="13" customFormat="1">
      <c r="A240" s="13"/>
      <c r="B240" s="230"/>
      <c r="C240" s="231"/>
      <c r="D240" s="232" t="s">
        <v>156</v>
      </c>
      <c r="E240" s="233" t="s">
        <v>19</v>
      </c>
      <c r="F240" s="234" t="s">
        <v>440</v>
      </c>
      <c r="G240" s="231"/>
      <c r="H240" s="235">
        <v>7.0339999999999998</v>
      </c>
      <c r="I240" s="236"/>
      <c r="J240" s="231"/>
      <c r="K240" s="231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156</v>
      </c>
      <c r="AU240" s="241" t="s">
        <v>86</v>
      </c>
      <c r="AV240" s="13" t="s">
        <v>86</v>
      </c>
      <c r="AW240" s="13" t="s">
        <v>35</v>
      </c>
      <c r="AX240" s="13" t="s">
        <v>76</v>
      </c>
      <c r="AY240" s="241" t="s">
        <v>145</v>
      </c>
    </row>
    <row r="241" s="2" customFormat="1" ht="16.5" customHeight="1">
      <c r="A241" s="38"/>
      <c r="B241" s="39"/>
      <c r="C241" s="242" t="s">
        <v>441</v>
      </c>
      <c r="D241" s="242" t="s">
        <v>312</v>
      </c>
      <c r="E241" s="243" t="s">
        <v>431</v>
      </c>
      <c r="F241" s="244" t="s">
        <v>432</v>
      </c>
      <c r="G241" s="245" t="s">
        <v>184</v>
      </c>
      <c r="H241" s="246">
        <v>0.002</v>
      </c>
      <c r="I241" s="247"/>
      <c r="J241" s="248">
        <f>ROUND(I241*H241,2)</f>
        <v>0</v>
      </c>
      <c r="K241" s="244" t="s">
        <v>151</v>
      </c>
      <c r="L241" s="249"/>
      <c r="M241" s="250" t="s">
        <v>19</v>
      </c>
      <c r="N241" s="251" t="s">
        <v>47</v>
      </c>
      <c r="O241" s="84"/>
      <c r="P241" s="221">
        <f>O241*H241</f>
        <v>0</v>
      </c>
      <c r="Q241" s="221">
        <v>1</v>
      </c>
      <c r="R241" s="221">
        <f>Q241*H241</f>
        <v>0.002</v>
      </c>
      <c r="S241" s="221">
        <v>0</v>
      </c>
      <c r="T241" s="22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3" t="s">
        <v>343</v>
      </c>
      <c r="AT241" s="223" t="s">
        <v>312</v>
      </c>
      <c r="AU241" s="223" t="s">
        <v>86</v>
      </c>
      <c r="AY241" s="17" t="s">
        <v>145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7" t="s">
        <v>84</v>
      </c>
      <c r="BK241" s="224">
        <f>ROUND(I241*H241,2)</f>
        <v>0</v>
      </c>
      <c r="BL241" s="17" t="s">
        <v>245</v>
      </c>
      <c r="BM241" s="223" t="s">
        <v>442</v>
      </c>
    </row>
    <row r="242" s="13" customFormat="1">
      <c r="A242" s="13"/>
      <c r="B242" s="230"/>
      <c r="C242" s="231"/>
      <c r="D242" s="232" t="s">
        <v>156</v>
      </c>
      <c r="E242" s="231"/>
      <c r="F242" s="234" t="s">
        <v>443</v>
      </c>
      <c r="G242" s="231"/>
      <c r="H242" s="235">
        <v>0.002</v>
      </c>
      <c r="I242" s="236"/>
      <c r="J242" s="231"/>
      <c r="K242" s="231"/>
      <c r="L242" s="237"/>
      <c r="M242" s="238"/>
      <c r="N242" s="239"/>
      <c r="O242" s="239"/>
      <c r="P242" s="239"/>
      <c r="Q242" s="239"/>
      <c r="R242" s="239"/>
      <c r="S242" s="239"/>
      <c r="T242" s="24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1" t="s">
        <v>156</v>
      </c>
      <c r="AU242" s="241" t="s">
        <v>86</v>
      </c>
      <c r="AV242" s="13" t="s">
        <v>86</v>
      </c>
      <c r="AW242" s="13" t="s">
        <v>4</v>
      </c>
      <c r="AX242" s="13" t="s">
        <v>84</v>
      </c>
      <c r="AY242" s="241" t="s">
        <v>145</v>
      </c>
    </row>
    <row r="243" s="2" customFormat="1" ht="16.5" customHeight="1">
      <c r="A243" s="38"/>
      <c r="B243" s="39"/>
      <c r="C243" s="212" t="s">
        <v>444</v>
      </c>
      <c r="D243" s="212" t="s">
        <v>147</v>
      </c>
      <c r="E243" s="213" t="s">
        <v>445</v>
      </c>
      <c r="F243" s="214" t="s">
        <v>446</v>
      </c>
      <c r="G243" s="215" t="s">
        <v>198</v>
      </c>
      <c r="H243" s="216">
        <v>7.7309999999999999</v>
      </c>
      <c r="I243" s="217"/>
      <c r="J243" s="218">
        <f>ROUND(I243*H243,2)</f>
        <v>0</v>
      </c>
      <c r="K243" s="214" t="s">
        <v>151</v>
      </c>
      <c r="L243" s="44"/>
      <c r="M243" s="219" t="s">
        <v>19</v>
      </c>
      <c r="N243" s="220" t="s">
        <v>47</v>
      </c>
      <c r="O243" s="84"/>
      <c r="P243" s="221">
        <f>O243*H243</f>
        <v>0</v>
      </c>
      <c r="Q243" s="221">
        <v>0.00040000000000000002</v>
      </c>
      <c r="R243" s="221">
        <f>Q243*H243</f>
        <v>0.0030923999999999999</v>
      </c>
      <c r="S243" s="221">
        <v>0</v>
      </c>
      <c r="T243" s="22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3" t="s">
        <v>245</v>
      </c>
      <c r="AT243" s="223" t="s">
        <v>147</v>
      </c>
      <c r="AU243" s="223" t="s">
        <v>86</v>
      </c>
      <c r="AY243" s="17" t="s">
        <v>145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7" t="s">
        <v>84</v>
      </c>
      <c r="BK243" s="224">
        <f>ROUND(I243*H243,2)</f>
        <v>0</v>
      </c>
      <c r="BL243" s="17" t="s">
        <v>245</v>
      </c>
      <c r="BM243" s="223" t="s">
        <v>447</v>
      </c>
    </row>
    <row r="244" s="2" customFormat="1">
      <c r="A244" s="38"/>
      <c r="B244" s="39"/>
      <c r="C244" s="40"/>
      <c r="D244" s="225" t="s">
        <v>154</v>
      </c>
      <c r="E244" s="40"/>
      <c r="F244" s="226" t="s">
        <v>448</v>
      </c>
      <c r="G244" s="40"/>
      <c r="H244" s="40"/>
      <c r="I244" s="227"/>
      <c r="J244" s="40"/>
      <c r="K244" s="40"/>
      <c r="L244" s="44"/>
      <c r="M244" s="228"/>
      <c r="N244" s="229"/>
      <c r="O244" s="84"/>
      <c r="P244" s="84"/>
      <c r="Q244" s="84"/>
      <c r="R244" s="84"/>
      <c r="S244" s="84"/>
      <c r="T244" s="85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154</v>
      </c>
      <c r="AU244" s="17" t="s">
        <v>86</v>
      </c>
    </row>
    <row r="245" s="13" customFormat="1">
      <c r="A245" s="13"/>
      <c r="B245" s="230"/>
      <c r="C245" s="231"/>
      <c r="D245" s="232" t="s">
        <v>156</v>
      </c>
      <c r="E245" s="233" t="s">
        <v>19</v>
      </c>
      <c r="F245" s="234" t="s">
        <v>429</v>
      </c>
      <c r="G245" s="231"/>
      <c r="H245" s="235">
        <v>7.7309999999999999</v>
      </c>
      <c r="I245" s="236"/>
      <c r="J245" s="231"/>
      <c r="K245" s="231"/>
      <c r="L245" s="237"/>
      <c r="M245" s="238"/>
      <c r="N245" s="239"/>
      <c r="O245" s="239"/>
      <c r="P245" s="239"/>
      <c r="Q245" s="239"/>
      <c r="R245" s="239"/>
      <c r="S245" s="239"/>
      <c r="T245" s="24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1" t="s">
        <v>156</v>
      </c>
      <c r="AU245" s="241" t="s">
        <v>86</v>
      </c>
      <c r="AV245" s="13" t="s">
        <v>86</v>
      </c>
      <c r="AW245" s="13" t="s">
        <v>35</v>
      </c>
      <c r="AX245" s="13" t="s">
        <v>76</v>
      </c>
      <c r="AY245" s="241" t="s">
        <v>145</v>
      </c>
    </row>
    <row r="246" s="2" customFormat="1" ht="24.15" customHeight="1">
      <c r="A246" s="38"/>
      <c r="B246" s="39"/>
      <c r="C246" s="242" t="s">
        <v>449</v>
      </c>
      <c r="D246" s="242" t="s">
        <v>312</v>
      </c>
      <c r="E246" s="243" t="s">
        <v>450</v>
      </c>
      <c r="F246" s="244" t="s">
        <v>451</v>
      </c>
      <c r="G246" s="245" t="s">
        <v>198</v>
      </c>
      <c r="H246" s="246">
        <v>9.4399999999999995</v>
      </c>
      <c r="I246" s="247"/>
      <c r="J246" s="248">
        <f>ROUND(I246*H246,2)</f>
        <v>0</v>
      </c>
      <c r="K246" s="244" t="s">
        <v>151</v>
      </c>
      <c r="L246" s="249"/>
      <c r="M246" s="250" t="s">
        <v>19</v>
      </c>
      <c r="N246" s="251" t="s">
        <v>47</v>
      </c>
      <c r="O246" s="84"/>
      <c r="P246" s="221">
        <f>O246*H246</f>
        <v>0</v>
      </c>
      <c r="Q246" s="221">
        <v>0.0053</v>
      </c>
      <c r="R246" s="221">
        <f>Q246*H246</f>
        <v>0.050032</v>
      </c>
      <c r="S246" s="221">
        <v>0</v>
      </c>
      <c r="T246" s="22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3" t="s">
        <v>343</v>
      </c>
      <c r="AT246" s="223" t="s">
        <v>312</v>
      </c>
      <c r="AU246" s="223" t="s">
        <v>86</v>
      </c>
      <c r="AY246" s="17" t="s">
        <v>145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7" t="s">
        <v>84</v>
      </c>
      <c r="BK246" s="224">
        <f>ROUND(I246*H246,2)</f>
        <v>0</v>
      </c>
      <c r="BL246" s="17" t="s">
        <v>245</v>
      </c>
      <c r="BM246" s="223" t="s">
        <v>452</v>
      </c>
    </row>
    <row r="247" s="13" customFormat="1">
      <c r="A247" s="13"/>
      <c r="B247" s="230"/>
      <c r="C247" s="231"/>
      <c r="D247" s="232" t="s">
        <v>156</v>
      </c>
      <c r="E247" s="231"/>
      <c r="F247" s="234" t="s">
        <v>453</v>
      </c>
      <c r="G247" s="231"/>
      <c r="H247" s="235">
        <v>9.4399999999999995</v>
      </c>
      <c r="I247" s="236"/>
      <c r="J247" s="231"/>
      <c r="K247" s="231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156</v>
      </c>
      <c r="AU247" s="241" t="s">
        <v>86</v>
      </c>
      <c r="AV247" s="13" t="s">
        <v>86</v>
      </c>
      <c r="AW247" s="13" t="s">
        <v>4</v>
      </c>
      <c r="AX247" s="13" t="s">
        <v>84</v>
      </c>
      <c r="AY247" s="241" t="s">
        <v>145</v>
      </c>
    </row>
    <row r="248" s="2" customFormat="1" ht="21.75" customHeight="1">
      <c r="A248" s="38"/>
      <c r="B248" s="39"/>
      <c r="C248" s="212" t="s">
        <v>454</v>
      </c>
      <c r="D248" s="212" t="s">
        <v>147</v>
      </c>
      <c r="E248" s="213" t="s">
        <v>455</v>
      </c>
      <c r="F248" s="214" t="s">
        <v>456</v>
      </c>
      <c r="G248" s="215" t="s">
        <v>198</v>
      </c>
      <c r="H248" s="216">
        <v>9.5619999999999994</v>
      </c>
      <c r="I248" s="217"/>
      <c r="J248" s="218">
        <f>ROUND(I248*H248,2)</f>
        <v>0</v>
      </c>
      <c r="K248" s="214" t="s">
        <v>151</v>
      </c>
      <c r="L248" s="44"/>
      <c r="M248" s="219" t="s">
        <v>19</v>
      </c>
      <c r="N248" s="220" t="s">
        <v>47</v>
      </c>
      <c r="O248" s="84"/>
      <c r="P248" s="221">
        <f>O248*H248</f>
        <v>0</v>
      </c>
      <c r="Q248" s="221">
        <v>0</v>
      </c>
      <c r="R248" s="221">
        <f>Q248*H248</f>
        <v>0</v>
      </c>
      <c r="S248" s="221">
        <v>0.010999999999999999</v>
      </c>
      <c r="T248" s="222">
        <f>S248*H248</f>
        <v>0.10518199999999998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3" t="s">
        <v>245</v>
      </c>
      <c r="AT248" s="223" t="s">
        <v>147</v>
      </c>
      <c r="AU248" s="223" t="s">
        <v>86</v>
      </c>
      <c r="AY248" s="17" t="s">
        <v>145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7" t="s">
        <v>84</v>
      </c>
      <c r="BK248" s="224">
        <f>ROUND(I248*H248,2)</f>
        <v>0</v>
      </c>
      <c r="BL248" s="17" t="s">
        <v>245</v>
      </c>
      <c r="BM248" s="223" t="s">
        <v>457</v>
      </c>
    </row>
    <row r="249" s="2" customFormat="1">
      <c r="A249" s="38"/>
      <c r="B249" s="39"/>
      <c r="C249" s="40"/>
      <c r="D249" s="225" t="s">
        <v>154</v>
      </c>
      <c r="E249" s="40"/>
      <c r="F249" s="226" t="s">
        <v>458</v>
      </c>
      <c r="G249" s="40"/>
      <c r="H249" s="40"/>
      <c r="I249" s="227"/>
      <c r="J249" s="40"/>
      <c r="K249" s="40"/>
      <c r="L249" s="44"/>
      <c r="M249" s="228"/>
      <c r="N249" s="229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154</v>
      </c>
      <c r="AU249" s="17" t="s">
        <v>86</v>
      </c>
    </row>
    <row r="250" s="13" customFormat="1">
      <c r="A250" s="13"/>
      <c r="B250" s="230"/>
      <c r="C250" s="231"/>
      <c r="D250" s="232" t="s">
        <v>156</v>
      </c>
      <c r="E250" s="233" t="s">
        <v>19</v>
      </c>
      <c r="F250" s="234" t="s">
        <v>459</v>
      </c>
      <c r="G250" s="231"/>
      <c r="H250" s="235">
        <v>6.8620000000000001</v>
      </c>
      <c r="I250" s="236"/>
      <c r="J250" s="231"/>
      <c r="K250" s="231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156</v>
      </c>
      <c r="AU250" s="241" t="s">
        <v>86</v>
      </c>
      <c r="AV250" s="13" t="s">
        <v>86</v>
      </c>
      <c r="AW250" s="13" t="s">
        <v>35</v>
      </c>
      <c r="AX250" s="13" t="s">
        <v>76</v>
      </c>
      <c r="AY250" s="241" t="s">
        <v>145</v>
      </c>
    </row>
    <row r="251" s="13" customFormat="1">
      <c r="A251" s="13"/>
      <c r="B251" s="230"/>
      <c r="C251" s="231"/>
      <c r="D251" s="232" t="s">
        <v>156</v>
      </c>
      <c r="E251" s="233" t="s">
        <v>19</v>
      </c>
      <c r="F251" s="234" t="s">
        <v>460</v>
      </c>
      <c r="G251" s="231"/>
      <c r="H251" s="235">
        <v>2.7000000000000002</v>
      </c>
      <c r="I251" s="236"/>
      <c r="J251" s="231"/>
      <c r="K251" s="231"/>
      <c r="L251" s="237"/>
      <c r="M251" s="238"/>
      <c r="N251" s="239"/>
      <c r="O251" s="239"/>
      <c r="P251" s="239"/>
      <c r="Q251" s="239"/>
      <c r="R251" s="239"/>
      <c r="S251" s="239"/>
      <c r="T251" s="24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1" t="s">
        <v>156</v>
      </c>
      <c r="AU251" s="241" t="s">
        <v>86</v>
      </c>
      <c r="AV251" s="13" t="s">
        <v>86</v>
      </c>
      <c r="AW251" s="13" t="s">
        <v>35</v>
      </c>
      <c r="AX251" s="13" t="s">
        <v>76</v>
      </c>
      <c r="AY251" s="241" t="s">
        <v>145</v>
      </c>
    </row>
    <row r="252" s="2" customFormat="1" ht="16.5" customHeight="1">
      <c r="A252" s="38"/>
      <c r="B252" s="39"/>
      <c r="C252" s="212" t="s">
        <v>461</v>
      </c>
      <c r="D252" s="212" t="s">
        <v>147</v>
      </c>
      <c r="E252" s="213" t="s">
        <v>462</v>
      </c>
      <c r="F252" s="214" t="s">
        <v>463</v>
      </c>
      <c r="G252" s="215" t="s">
        <v>198</v>
      </c>
      <c r="H252" s="216">
        <v>7.0339999999999998</v>
      </c>
      <c r="I252" s="217"/>
      <c r="J252" s="218">
        <f>ROUND(I252*H252,2)</f>
        <v>0</v>
      </c>
      <c r="K252" s="214" t="s">
        <v>151</v>
      </c>
      <c r="L252" s="44"/>
      <c r="M252" s="219" t="s">
        <v>19</v>
      </c>
      <c r="N252" s="220" t="s">
        <v>47</v>
      </c>
      <c r="O252" s="84"/>
      <c r="P252" s="221">
        <f>O252*H252</f>
        <v>0</v>
      </c>
      <c r="Q252" s="221">
        <v>0.00040000000000000002</v>
      </c>
      <c r="R252" s="221">
        <f>Q252*H252</f>
        <v>0.0028135999999999999</v>
      </c>
      <c r="S252" s="221">
        <v>0</v>
      </c>
      <c r="T252" s="22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3" t="s">
        <v>245</v>
      </c>
      <c r="AT252" s="223" t="s">
        <v>147</v>
      </c>
      <c r="AU252" s="223" t="s">
        <v>86</v>
      </c>
      <c r="AY252" s="17" t="s">
        <v>145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7" t="s">
        <v>84</v>
      </c>
      <c r="BK252" s="224">
        <f>ROUND(I252*H252,2)</f>
        <v>0</v>
      </c>
      <c r="BL252" s="17" t="s">
        <v>245</v>
      </c>
      <c r="BM252" s="223" t="s">
        <v>464</v>
      </c>
    </row>
    <row r="253" s="2" customFormat="1">
      <c r="A253" s="38"/>
      <c r="B253" s="39"/>
      <c r="C253" s="40"/>
      <c r="D253" s="225" t="s">
        <v>154</v>
      </c>
      <c r="E253" s="40"/>
      <c r="F253" s="226" t="s">
        <v>465</v>
      </c>
      <c r="G253" s="40"/>
      <c r="H253" s="40"/>
      <c r="I253" s="227"/>
      <c r="J253" s="40"/>
      <c r="K253" s="40"/>
      <c r="L253" s="44"/>
      <c r="M253" s="228"/>
      <c r="N253" s="229"/>
      <c r="O253" s="84"/>
      <c r="P253" s="84"/>
      <c r="Q253" s="84"/>
      <c r="R253" s="84"/>
      <c r="S253" s="84"/>
      <c r="T253" s="85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154</v>
      </c>
      <c r="AU253" s="17" t="s">
        <v>86</v>
      </c>
    </row>
    <row r="254" s="13" customFormat="1">
      <c r="A254" s="13"/>
      <c r="B254" s="230"/>
      <c r="C254" s="231"/>
      <c r="D254" s="232" t="s">
        <v>156</v>
      </c>
      <c r="E254" s="233" t="s">
        <v>19</v>
      </c>
      <c r="F254" s="234" t="s">
        <v>440</v>
      </c>
      <c r="G254" s="231"/>
      <c r="H254" s="235">
        <v>7.0339999999999998</v>
      </c>
      <c r="I254" s="236"/>
      <c r="J254" s="231"/>
      <c r="K254" s="231"/>
      <c r="L254" s="237"/>
      <c r="M254" s="238"/>
      <c r="N254" s="239"/>
      <c r="O254" s="239"/>
      <c r="P254" s="239"/>
      <c r="Q254" s="239"/>
      <c r="R254" s="239"/>
      <c r="S254" s="239"/>
      <c r="T254" s="24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1" t="s">
        <v>156</v>
      </c>
      <c r="AU254" s="241" t="s">
        <v>86</v>
      </c>
      <c r="AV254" s="13" t="s">
        <v>86</v>
      </c>
      <c r="AW254" s="13" t="s">
        <v>35</v>
      </c>
      <c r="AX254" s="13" t="s">
        <v>76</v>
      </c>
      <c r="AY254" s="241" t="s">
        <v>145</v>
      </c>
    </row>
    <row r="255" s="2" customFormat="1" ht="24.15" customHeight="1">
      <c r="A255" s="38"/>
      <c r="B255" s="39"/>
      <c r="C255" s="242" t="s">
        <v>466</v>
      </c>
      <c r="D255" s="242" t="s">
        <v>312</v>
      </c>
      <c r="E255" s="243" t="s">
        <v>450</v>
      </c>
      <c r="F255" s="244" t="s">
        <v>451</v>
      </c>
      <c r="G255" s="245" t="s">
        <v>198</v>
      </c>
      <c r="H255" s="246">
        <v>8.5890000000000004</v>
      </c>
      <c r="I255" s="247"/>
      <c r="J255" s="248">
        <f>ROUND(I255*H255,2)</f>
        <v>0</v>
      </c>
      <c r="K255" s="244" t="s">
        <v>151</v>
      </c>
      <c r="L255" s="249"/>
      <c r="M255" s="250" t="s">
        <v>19</v>
      </c>
      <c r="N255" s="251" t="s">
        <v>47</v>
      </c>
      <c r="O255" s="84"/>
      <c r="P255" s="221">
        <f>O255*H255</f>
        <v>0</v>
      </c>
      <c r="Q255" s="221">
        <v>0.0053</v>
      </c>
      <c r="R255" s="221">
        <f>Q255*H255</f>
        <v>0.045521700000000005</v>
      </c>
      <c r="S255" s="221">
        <v>0</v>
      </c>
      <c r="T255" s="22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3" t="s">
        <v>343</v>
      </c>
      <c r="AT255" s="223" t="s">
        <v>312</v>
      </c>
      <c r="AU255" s="223" t="s">
        <v>86</v>
      </c>
      <c r="AY255" s="17" t="s">
        <v>145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7" t="s">
        <v>84</v>
      </c>
      <c r="BK255" s="224">
        <f>ROUND(I255*H255,2)</f>
        <v>0</v>
      </c>
      <c r="BL255" s="17" t="s">
        <v>245</v>
      </c>
      <c r="BM255" s="223" t="s">
        <v>467</v>
      </c>
    </row>
    <row r="256" s="13" customFormat="1">
      <c r="A256" s="13"/>
      <c r="B256" s="230"/>
      <c r="C256" s="231"/>
      <c r="D256" s="232" t="s">
        <v>156</v>
      </c>
      <c r="E256" s="231"/>
      <c r="F256" s="234" t="s">
        <v>468</v>
      </c>
      <c r="G256" s="231"/>
      <c r="H256" s="235">
        <v>8.5890000000000004</v>
      </c>
      <c r="I256" s="236"/>
      <c r="J256" s="231"/>
      <c r="K256" s="231"/>
      <c r="L256" s="237"/>
      <c r="M256" s="238"/>
      <c r="N256" s="239"/>
      <c r="O256" s="239"/>
      <c r="P256" s="239"/>
      <c r="Q256" s="239"/>
      <c r="R256" s="239"/>
      <c r="S256" s="239"/>
      <c r="T256" s="240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1" t="s">
        <v>156</v>
      </c>
      <c r="AU256" s="241" t="s">
        <v>86</v>
      </c>
      <c r="AV256" s="13" t="s">
        <v>86</v>
      </c>
      <c r="AW256" s="13" t="s">
        <v>4</v>
      </c>
      <c r="AX256" s="13" t="s">
        <v>84</v>
      </c>
      <c r="AY256" s="241" t="s">
        <v>145</v>
      </c>
    </row>
    <row r="257" s="2" customFormat="1" ht="33" customHeight="1">
      <c r="A257" s="38"/>
      <c r="B257" s="39"/>
      <c r="C257" s="212" t="s">
        <v>469</v>
      </c>
      <c r="D257" s="212" t="s">
        <v>147</v>
      </c>
      <c r="E257" s="213" t="s">
        <v>470</v>
      </c>
      <c r="F257" s="214" t="s">
        <v>471</v>
      </c>
      <c r="G257" s="215" t="s">
        <v>198</v>
      </c>
      <c r="H257" s="216">
        <v>7.0339999999999998</v>
      </c>
      <c r="I257" s="217"/>
      <c r="J257" s="218">
        <f>ROUND(I257*H257,2)</f>
        <v>0</v>
      </c>
      <c r="K257" s="214" t="s">
        <v>151</v>
      </c>
      <c r="L257" s="44"/>
      <c r="M257" s="219" t="s">
        <v>19</v>
      </c>
      <c r="N257" s="220" t="s">
        <v>47</v>
      </c>
      <c r="O257" s="84"/>
      <c r="P257" s="221">
        <f>O257*H257</f>
        <v>0</v>
      </c>
      <c r="Q257" s="221">
        <v>0.00063000000000000003</v>
      </c>
      <c r="R257" s="221">
        <f>Q257*H257</f>
        <v>0.0044314200000000002</v>
      </c>
      <c r="S257" s="221">
        <v>0</v>
      </c>
      <c r="T257" s="22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3" t="s">
        <v>245</v>
      </c>
      <c r="AT257" s="223" t="s">
        <v>147</v>
      </c>
      <c r="AU257" s="223" t="s">
        <v>86</v>
      </c>
      <c r="AY257" s="17" t="s">
        <v>145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7" t="s">
        <v>84</v>
      </c>
      <c r="BK257" s="224">
        <f>ROUND(I257*H257,2)</f>
        <v>0</v>
      </c>
      <c r="BL257" s="17" t="s">
        <v>245</v>
      </c>
      <c r="BM257" s="223" t="s">
        <v>472</v>
      </c>
    </row>
    <row r="258" s="2" customFormat="1">
      <c r="A258" s="38"/>
      <c r="B258" s="39"/>
      <c r="C258" s="40"/>
      <c r="D258" s="225" t="s">
        <v>154</v>
      </c>
      <c r="E258" s="40"/>
      <c r="F258" s="226" t="s">
        <v>473</v>
      </c>
      <c r="G258" s="40"/>
      <c r="H258" s="40"/>
      <c r="I258" s="227"/>
      <c r="J258" s="40"/>
      <c r="K258" s="40"/>
      <c r="L258" s="44"/>
      <c r="M258" s="228"/>
      <c r="N258" s="229"/>
      <c r="O258" s="84"/>
      <c r="P258" s="84"/>
      <c r="Q258" s="84"/>
      <c r="R258" s="84"/>
      <c r="S258" s="84"/>
      <c r="T258" s="85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154</v>
      </c>
      <c r="AU258" s="17" t="s">
        <v>86</v>
      </c>
    </row>
    <row r="259" s="13" customFormat="1">
      <c r="A259" s="13"/>
      <c r="B259" s="230"/>
      <c r="C259" s="231"/>
      <c r="D259" s="232" t="s">
        <v>156</v>
      </c>
      <c r="E259" s="233" t="s">
        <v>19</v>
      </c>
      <c r="F259" s="234" t="s">
        <v>440</v>
      </c>
      <c r="G259" s="231"/>
      <c r="H259" s="235">
        <v>7.0339999999999998</v>
      </c>
      <c r="I259" s="236"/>
      <c r="J259" s="231"/>
      <c r="K259" s="231"/>
      <c r="L259" s="237"/>
      <c r="M259" s="238"/>
      <c r="N259" s="239"/>
      <c r="O259" s="239"/>
      <c r="P259" s="239"/>
      <c r="Q259" s="239"/>
      <c r="R259" s="239"/>
      <c r="S259" s="239"/>
      <c r="T259" s="24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1" t="s">
        <v>156</v>
      </c>
      <c r="AU259" s="241" t="s">
        <v>86</v>
      </c>
      <c r="AV259" s="13" t="s">
        <v>86</v>
      </c>
      <c r="AW259" s="13" t="s">
        <v>35</v>
      </c>
      <c r="AX259" s="13" t="s">
        <v>76</v>
      </c>
      <c r="AY259" s="241" t="s">
        <v>145</v>
      </c>
    </row>
    <row r="260" s="2" customFormat="1" ht="33" customHeight="1">
      <c r="A260" s="38"/>
      <c r="B260" s="39"/>
      <c r="C260" s="212" t="s">
        <v>474</v>
      </c>
      <c r="D260" s="212" t="s">
        <v>147</v>
      </c>
      <c r="E260" s="213" t="s">
        <v>475</v>
      </c>
      <c r="F260" s="214" t="s">
        <v>476</v>
      </c>
      <c r="G260" s="215" t="s">
        <v>184</v>
      </c>
      <c r="H260" s="216">
        <v>0.11</v>
      </c>
      <c r="I260" s="217"/>
      <c r="J260" s="218">
        <f>ROUND(I260*H260,2)</f>
        <v>0</v>
      </c>
      <c r="K260" s="214" t="s">
        <v>151</v>
      </c>
      <c r="L260" s="44"/>
      <c r="M260" s="219" t="s">
        <v>19</v>
      </c>
      <c r="N260" s="220" t="s">
        <v>47</v>
      </c>
      <c r="O260" s="84"/>
      <c r="P260" s="221">
        <f>O260*H260</f>
        <v>0</v>
      </c>
      <c r="Q260" s="221">
        <v>0</v>
      </c>
      <c r="R260" s="221">
        <f>Q260*H260</f>
        <v>0</v>
      </c>
      <c r="S260" s="221">
        <v>0</v>
      </c>
      <c r="T260" s="22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3" t="s">
        <v>245</v>
      </c>
      <c r="AT260" s="223" t="s">
        <v>147</v>
      </c>
      <c r="AU260" s="223" t="s">
        <v>86</v>
      </c>
      <c r="AY260" s="17" t="s">
        <v>145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7" t="s">
        <v>84</v>
      </c>
      <c r="BK260" s="224">
        <f>ROUND(I260*H260,2)</f>
        <v>0</v>
      </c>
      <c r="BL260" s="17" t="s">
        <v>245</v>
      </c>
      <c r="BM260" s="223" t="s">
        <v>477</v>
      </c>
    </row>
    <row r="261" s="2" customFormat="1">
      <c r="A261" s="38"/>
      <c r="B261" s="39"/>
      <c r="C261" s="40"/>
      <c r="D261" s="225" t="s">
        <v>154</v>
      </c>
      <c r="E261" s="40"/>
      <c r="F261" s="226" t="s">
        <v>478</v>
      </c>
      <c r="G261" s="40"/>
      <c r="H261" s="40"/>
      <c r="I261" s="227"/>
      <c r="J261" s="40"/>
      <c r="K261" s="40"/>
      <c r="L261" s="44"/>
      <c r="M261" s="228"/>
      <c r="N261" s="229"/>
      <c r="O261" s="84"/>
      <c r="P261" s="84"/>
      <c r="Q261" s="84"/>
      <c r="R261" s="84"/>
      <c r="S261" s="84"/>
      <c r="T261" s="85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154</v>
      </c>
      <c r="AU261" s="17" t="s">
        <v>86</v>
      </c>
    </row>
    <row r="262" s="12" customFormat="1" ht="22.8" customHeight="1">
      <c r="A262" s="12"/>
      <c r="B262" s="196"/>
      <c r="C262" s="197"/>
      <c r="D262" s="198" t="s">
        <v>75</v>
      </c>
      <c r="E262" s="210" t="s">
        <v>479</v>
      </c>
      <c r="F262" s="210" t="s">
        <v>480</v>
      </c>
      <c r="G262" s="197"/>
      <c r="H262" s="197"/>
      <c r="I262" s="200"/>
      <c r="J262" s="211">
        <f>BK262</f>
        <v>0</v>
      </c>
      <c r="K262" s="197"/>
      <c r="L262" s="202"/>
      <c r="M262" s="203"/>
      <c r="N262" s="204"/>
      <c r="O262" s="204"/>
      <c r="P262" s="205">
        <f>SUM(P263:P272)</f>
        <v>0</v>
      </c>
      <c r="Q262" s="204"/>
      <c r="R262" s="205">
        <f>SUM(R263:R272)</f>
        <v>0.0145075</v>
      </c>
      <c r="S262" s="204"/>
      <c r="T262" s="206">
        <f>SUM(T263:T272)</f>
        <v>0.022137500000000001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7" t="s">
        <v>86</v>
      </c>
      <c r="AT262" s="208" t="s">
        <v>75</v>
      </c>
      <c r="AU262" s="208" t="s">
        <v>84</v>
      </c>
      <c r="AY262" s="207" t="s">
        <v>145</v>
      </c>
      <c r="BK262" s="209">
        <f>SUM(BK263:BK272)</f>
        <v>0</v>
      </c>
    </row>
    <row r="263" s="2" customFormat="1" ht="24.15" customHeight="1">
      <c r="A263" s="38"/>
      <c r="B263" s="39"/>
      <c r="C263" s="212" t="s">
        <v>481</v>
      </c>
      <c r="D263" s="212" t="s">
        <v>147</v>
      </c>
      <c r="E263" s="213" t="s">
        <v>482</v>
      </c>
      <c r="F263" s="214" t="s">
        <v>483</v>
      </c>
      <c r="G263" s="215" t="s">
        <v>198</v>
      </c>
      <c r="H263" s="216">
        <v>8.8550000000000004</v>
      </c>
      <c r="I263" s="217"/>
      <c r="J263" s="218">
        <f>ROUND(I263*H263,2)</f>
        <v>0</v>
      </c>
      <c r="K263" s="214" t="s">
        <v>151</v>
      </c>
      <c r="L263" s="44"/>
      <c r="M263" s="219" t="s">
        <v>19</v>
      </c>
      <c r="N263" s="220" t="s">
        <v>47</v>
      </c>
      <c r="O263" s="84"/>
      <c r="P263" s="221">
        <f>O263*H263</f>
        <v>0</v>
      </c>
      <c r="Q263" s="221">
        <v>0</v>
      </c>
      <c r="R263" s="221">
        <f>Q263*H263</f>
        <v>0</v>
      </c>
      <c r="S263" s="221">
        <v>0.0025000000000000001</v>
      </c>
      <c r="T263" s="222">
        <f>S263*H263</f>
        <v>0.022137500000000001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3" t="s">
        <v>245</v>
      </c>
      <c r="AT263" s="223" t="s">
        <v>147</v>
      </c>
      <c r="AU263" s="223" t="s">
        <v>86</v>
      </c>
      <c r="AY263" s="17" t="s">
        <v>145</v>
      </c>
      <c r="BE263" s="224">
        <f>IF(N263="základní",J263,0)</f>
        <v>0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7" t="s">
        <v>84</v>
      </c>
      <c r="BK263" s="224">
        <f>ROUND(I263*H263,2)</f>
        <v>0</v>
      </c>
      <c r="BL263" s="17" t="s">
        <v>245</v>
      </c>
      <c r="BM263" s="223" t="s">
        <v>484</v>
      </c>
    </row>
    <row r="264" s="2" customFormat="1">
      <c r="A264" s="38"/>
      <c r="B264" s="39"/>
      <c r="C264" s="40"/>
      <c r="D264" s="225" t="s">
        <v>154</v>
      </c>
      <c r="E264" s="40"/>
      <c r="F264" s="226" t="s">
        <v>485</v>
      </c>
      <c r="G264" s="40"/>
      <c r="H264" s="40"/>
      <c r="I264" s="227"/>
      <c r="J264" s="40"/>
      <c r="K264" s="40"/>
      <c r="L264" s="44"/>
      <c r="M264" s="228"/>
      <c r="N264" s="229"/>
      <c r="O264" s="84"/>
      <c r="P264" s="84"/>
      <c r="Q264" s="84"/>
      <c r="R264" s="84"/>
      <c r="S264" s="84"/>
      <c r="T264" s="85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154</v>
      </c>
      <c r="AU264" s="17" t="s">
        <v>86</v>
      </c>
    </row>
    <row r="265" s="13" customFormat="1">
      <c r="A265" s="13"/>
      <c r="B265" s="230"/>
      <c r="C265" s="231"/>
      <c r="D265" s="232" t="s">
        <v>156</v>
      </c>
      <c r="E265" s="233" t="s">
        <v>19</v>
      </c>
      <c r="F265" s="234" t="s">
        <v>486</v>
      </c>
      <c r="G265" s="231"/>
      <c r="H265" s="235">
        <v>8.8550000000000004</v>
      </c>
      <c r="I265" s="236"/>
      <c r="J265" s="231"/>
      <c r="K265" s="231"/>
      <c r="L265" s="237"/>
      <c r="M265" s="238"/>
      <c r="N265" s="239"/>
      <c r="O265" s="239"/>
      <c r="P265" s="239"/>
      <c r="Q265" s="239"/>
      <c r="R265" s="239"/>
      <c r="S265" s="239"/>
      <c r="T265" s="24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1" t="s">
        <v>156</v>
      </c>
      <c r="AU265" s="241" t="s">
        <v>86</v>
      </c>
      <c r="AV265" s="13" t="s">
        <v>86</v>
      </c>
      <c r="AW265" s="13" t="s">
        <v>35</v>
      </c>
      <c r="AX265" s="13" t="s">
        <v>76</v>
      </c>
      <c r="AY265" s="241" t="s">
        <v>145</v>
      </c>
    </row>
    <row r="266" s="2" customFormat="1" ht="24.15" customHeight="1">
      <c r="A266" s="38"/>
      <c r="B266" s="39"/>
      <c r="C266" s="212" t="s">
        <v>487</v>
      </c>
      <c r="D266" s="212" t="s">
        <v>147</v>
      </c>
      <c r="E266" s="213" t="s">
        <v>488</v>
      </c>
      <c r="F266" s="214" t="s">
        <v>489</v>
      </c>
      <c r="G266" s="215" t="s">
        <v>198</v>
      </c>
      <c r="H266" s="216">
        <v>7.8949999999999996</v>
      </c>
      <c r="I266" s="217"/>
      <c r="J266" s="218">
        <f>ROUND(I266*H266,2)</f>
        <v>0</v>
      </c>
      <c r="K266" s="214" t="s">
        <v>151</v>
      </c>
      <c r="L266" s="44"/>
      <c r="M266" s="219" t="s">
        <v>19</v>
      </c>
      <c r="N266" s="220" t="s">
        <v>47</v>
      </c>
      <c r="O266" s="84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3" t="s">
        <v>245</v>
      </c>
      <c r="AT266" s="223" t="s">
        <v>147</v>
      </c>
      <c r="AU266" s="223" t="s">
        <v>86</v>
      </c>
      <c r="AY266" s="17" t="s">
        <v>145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7" t="s">
        <v>84</v>
      </c>
      <c r="BK266" s="224">
        <f>ROUND(I266*H266,2)</f>
        <v>0</v>
      </c>
      <c r="BL266" s="17" t="s">
        <v>245</v>
      </c>
      <c r="BM266" s="223" t="s">
        <v>490</v>
      </c>
    </row>
    <row r="267" s="2" customFormat="1">
      <c r="A267" s="38"/>
      <c r="B267" s="39"/>
      <c r="C267" s="40"/>
      <c r="D267" s="225" t="s">
        <v>154</v>
      </c>
      <c r="E267" s="40"/>
      <c r="F267" s="226" t="s">
        <v>491</v>
      </c>
      <c r="G267" s="40"/>
      <c r="H267" s="40"/>
      <c r="I267" s="227"/>
      <c r="J267" s="40"/>
      <c r="K267" s="40"/>
      <c r="L267" s="44"/>
      <c r="M267" s="228"/>
      <c r="N267" s="229"/>
      <c r="O267" s="84"/>
      <c r="P267" s="84"/>
      <c r="Q267" s="84"/>
      <c r="R267" s="84"/>
      <c r="S267" s="84"/>
      <c r="T267" s="85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154</v>
      </c>
      <c r="AU267" s="17" t="s">
        <v>86</v>
      </c>
    </row>
    <row r="268" s="13" customFormat="1">
      <c r="A268" s="13"/>
      <c r="B268" s="230"/>
      <c r="C268" s="231"/>
      <c r="D268" s="232" t="s">
        <v>156</v>
      </c>
      <c r="E268" s="233" t="s">
        <v>19</v>
      </c>
      <c r="F268" s="234" t="s">
        <v>492</v>
      </c>
      <c r="G268" s="231"/>
      <c r="H268" s="235">
        <v>7.8949999999999996</v>
      </c>
      <c r="I268" s="236"/>
      <c r="J268" s="231"/>
      <c r="K268" s="231"/>
      <c r="L268" s="237"/>
      <c r="M268" s="238"/>
      <c r="N268" s="239"/>
      <c r="O268" s="239"/>
      <c r="P268" s="239"/>
      <c r="Q268" s="239"/>
      <c r="R268" s="239"/>
      <c r="S268" s="239"/>
      <c r="T268" s="24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1" t="s">
        <v>156</v>
      </c>
      <c r="AU268" s="241" t="s">
        <v>86</v>
      </c>
      <c r="AV268" s="13" t="s">
        <v>86</v>
      </c>
      <c r="AW268" s="13" t="s">
        <v>35</v>
      </c>
      <c r="AX268" s="13" t="s">
        <v>76</v>
      </c>
      <c r="AY268" s="241" t="s">
        <v>145</v>
      </c>
    </row>
    <row r="269" s="2" customFormat="1" ht="16.5" customHeight="1">
      <c r="A269" s="38"/>
      <c r="B269" s="39"/>
      <c r="C269" s="242" t="s">
        <v>493</v>
      </c>
      <c r="D269" s="242" t="s">
        <v>312</v>
      </c>
      <c r="E269" s="243" t="s">
        <v>494</v>
      </c>
      <c r="F269" s="244" t="s">
        <v>495</v>
      </c>
      <c r="G269" s="245" t="s">
        <v>198</v>
      </c>
      <c r="H269" s="246">
        <v>8.2899999999999991</v>
      </c>
      <c r="I269" s="247"/>
      <c r="J269" s="248">
        <f>ROUND(I269*H269,2)</f>
        <v>0</v>
      </c>
      <c r="K269" s="244" t="s">
        <v>151</v>
      </c>
      <c r="L269" s="249"/>
      <c r="M269" s="250" t="s">
        <v>19</v>
      </c>
      <c r="N269" s="251" t="s">
        <v>47</v>
      </c>
      <c r="O269" s="84"/>
      <c r="P269" s="221">
        <f>O269*H269</f>
        <v>0</v>
      </c>
      <c r="Q269" s="221">
        <v>0.00175</v>
      </c>
      <c r="R269" s="221">
        <f>Q269*H269</f>
        <v>0.0145075</v>
      </c>
      <c r="S269" s="221">
        <v>0</v>
      </c>
      <c r="T269" s="22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3" t="s">
        <v>343</v>
      </c>
      <c r="AT269" s="223" t="s">
        <v>312</v>
      </c>
      <c r="AU269" s="223" t="s">
        <v>86</v>
      </c>
      <c r="AY269" s="17" t="s">
        <v>145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7" t="s">
        <v>84</v>
      </c>
      <c r="BK269" s="224">
        <f>ROUND(I269*H269,2)</f>
        <v>0</v>
      </c>
      <c r="BL269" s="17" t="s">
        <v>245</v>
      </c>
      <c r="BM269" s="223" t="s">
        <v>496</v>
      </c>
    </row>
    <row r="270" s="13" customFormat="1">
      <c r="A270" s="13"/>
      <c r="B270" s="230"/>
      <c r="C270" s="231"/>
      <c r="D270" s="232" t="s">
        <v>156</v>
      </c>
      <c r="E270" s="231"/>
      <c r="F270" s="234" t="s">
        <v>497</v>
      </c>
      <c r="G270" s="231"/>
      <c r="H270" s="235">
        <v>8.2899999999999991</v>
      </c>
      <c r="I270" s="236"/>
      <c r="J270" s="231"/>
      <c r="K270" s="231"/>
      <c r="L270" s="237"/>
      <c r="M270" s="238"/>
      <c r="N270" s="239"/>
      <c r="O270" s="239"/>
      <c r="P270" s="239"/>
      <c r="Q270" s="239"/>
      <c r="R270" s="239"/>
      <c r="S270" s="239"/>
      <c r="T270" s="24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1" t="s">
        <v>156</v>
      </c>
      <c r="AU270" s="241" t="s">
        <v>86</v>
      </c>
      <c r="AV270" s="13" t="s">
        <v>86</v>
      </c>
      <c r="AW270" s="13" t="s">
        <v>4</v>
      </c>
      <c r="AX270" s="13" t="s">
        <v>84</v>
      </c>
      <c r="AY270" s="241" t="s">
        <v>145</v>
      </c>
    </row>
    <row r="271" s="2" customFormat="1" ht="33" customHeight="1">
      <c r="A271" s="38"/>
      <c r="B271" s="39"/>
      <c r="C271" s="212" t="s">
        <v>498</v>
      </c>
      <c r="D271" s="212" t="s">
        <v>147</v>
      </c>
      <c r="E271" s="213" t="s">
        <v>499</v>
      </c>
      <c r="F271" s="214" t="s">
        <v>500</v>
      </c>
      <c r="G271" s="215" t="s">
        <v>184</v>
      </c>
      <c r="H271" s="216">
        <v>0.014999999999999999</v>
      </c>
      <c r="I271" s="217"/>
      <c r="J271" s="218">
        <f>ROUND(I271*H271,2)</f>
        <v>0</v>
      </c>
      <c r="K271" s="214" t="s">
        <v>151</v>
      </c>
      <c r="L271" s="44"/>
      <c r="M271" s="219" t="s">
        <v>19</v>
      </c>
      <c r="N271" s="220" t="s">
        <v>47</v>
      </c>
      <c r="O271" s="84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3" t="s">
        <v>245</v>
      </c>
      <c r="AT271" s="223" t="s">
        <v>147</v>
      </c>
      <c r="AU271" s="223" t="s">
        <v>86</v>
      </c>
      <c r="AY271" s="17" t="s">
        <v>145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7" t="s">
        <v>84</v>
      </c>
      <c r="BK271" s="224">
        <f>ROUND(I271*H271,2)</f>
        <v>0</v>
      </c>
      <c r="BL271" s="17" t="s">
        <v>245</v>
      </c>
      <c r="BM271" s="223" t="s">
        <v>501</v>
      </c>
    </row>
    <row r="272" s="2" customFormat="1">
      <c r="A272" s="38"/>
      <c r="B272" s="39"/>
      <c r="C272" s="40"/>
      <c r="D272" s="225" t="s">
        <v>154</v>
      </c>
      <c r="E272" s="40"/>
      <c r="F272" s="226" t="s">
        <v>502</v>
      </c>
      <c r="G272" s="40"/>
      <c r="H272" s="40"/>
      <c r="I272" s="227"/>
      <c r="J272" s="40"/>
      <c r="K272" s="40"/>
      <c r="L272" s="44"/>
      <c r="M272" s="228"/>
      <c r="N272" s="229"/>
      <c r="O272" s="84"/>
      <c r="P272" s="84"/>
      <c r="Q272" s="84"/>
      <c r="R272" s="84"/>
      <c r="S272" s="84"/>
      <c r="T272" s="85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154</v>
      </c>
      <c r="AU272" s="17" t="s">
        <v>86</v>
      </c>
    </row>
    <row r="273" s="12" customFormat="1" ht="22.8" customHeight="1">
      <c r="A273" s="12"/>
      <c r="B273" s="196"/>
      <c r="C273" s="197"/>
      <c r="D273" s="198" t="s">
        <v>75</v>
      </c>
      <c r="E273" s="210" t="s">
        <v>503</v>
      </c>
      <c r="F273" s="210" t="s">
        <v>504</v>
      </c>
      <c r="G273" s="197"/>
      <c r="H273" s="197"/>
      <c r="I273" s="200"/>
      <c r="J273" s="211">
        <f>BK273</f>
        <v>0</v>
      </c>
      <c r="K273" s="197"/>
      <c r="L273" s="202"/>
      <c r="M273" s="203"/>
      <c r="N273" s="204"/>
      <c r="O273" s="204"/>
      <c r="P273" s="205">
        <f>SUM(P274:P283)</f>
        <v>0</v>
      </c>
      <c r="Q273" s="204"/>
      <c r="R273" s="205">
        <f>SUM(R274:R283)</f>
        <v>0.70019999999999993</v>
      </c>
      <c r="S273" s="204"/>
      <c r="T273" s="206">
        <f>SUM(T274:T283)</f>
        <v>0.48285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07" t="s">
        <v>86</v>
      </c>
      <c r="AT273" s="208" t="s">
        <v>75</v>
      </c>
      <c r="AU273" s="208" t="s">
        <v>84</v>
      </c>
      <c r="AY273" s="207" t="s">
        <v>145</v>
      </c>
      <c r="BK273" s="209">
        <f>SUM(BK274:BK283)</f>
        <v>0</v>
      </c>
    </row>
    <row r="274" s="2" customFormat="1" ht="16.5" customHeight="1">
      <c r="A274" s="38"/>
      <c r="B274" s="39"/>
      <c r="C274" s="212" t="s">
        <v>505</v>
      </c>
      <c r="D274" s="212" t="s">
        <v>147</v>
      </c>
      <c r="E274" s="213" t="s">
        <v>506</v>
      </c>
      <c r="F274" s="214" t="s">
        <v>507</v>
      </c>
      <c r="G274" s="215" t="s">
        <v>198</v>
      </c>
      <c r="H274" s="216">
        <v>26.100000000000001</v>
      </c>
      <c r="I274" s="217"/>
      <c r="J274" s="218">
        <f>ROUND(I274*H274,2)</f>
        <v>0</v>
      </c>
      <c r="K274" s="214" t="s">
        <v>151</v>
      </c>
      <c r="L274" s="44"/>
      <c r="M274" s="219" t="s">
        <v>19</v>
      </c>
      <c r="N274" s="220" t="s">
        <v>47</v>
      </c>
      <c r="O274" s="84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3" t="s">
        <v>245</v>
      </c>
      <c r="AT274" s="223" t="s">
        <v>147</v>
      </c>
      <c r="AU274" s="223" t="s">
        <v>86</v>
      </c>
      <c r="AY274" s="17" t="s">
        <v>145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7" t="s">
        <v>84</v>
      </c>
      <c r="BK274" s="224">
        <f>ROUND(I274*H274,2)</f>
        <v>0</v>
      </c>
      <c r="BL274" s="17" t="s">
        <v>245</v>
      </c>
      <c r="BM274" s="223" t="s">
        <v>508</v>
      </c>
    </row>
    <row r="275" s="2" customFormat="1">
      <c r="A275" s="38"/>
      <c r="B275" s="39"/>
      <c r="C275" s="40"/>
      <c r="D275" s="225" t="s">
        <v>154</v>
      </c>
      <c r="E275" s="40"/>
      <c r="F275" s="226" t="s">
        <v>509</v>
      </c>
      <c r="G275" s="40"/>
      <c r="H275" s="40"/>
      <c r="I275" s="227"/>
      <c r="J275" s="40"/>
      <c r="K275" s="40"/>
      <c r="L275" s="44"/>
      <c r="M275" s="228"/>
      <c r="N275" s="229"/>
      <c r="O275" s="84"/>
      <c r="P275" s="84"/>
      <c r="Q275" s="84"/>
      <c r="R275" s="84"/>
      <c r="S275" s="84"/>
      <c r="T275" s="85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154</v>
      </c>
      <c r="AU275" s="17" t="s">
        <v>86</v>
      </c>
    </row>
    <row r="276" s="13" customFormat="1">
      <c r="A276" s="13"/>
      <c r="B276" s="230"/>
      <c r="C276" s="231"/>
      <c r="D276" s="232" t="s">
        <v>156</v>
      </c>
      <c r="E276" s="233" t="s">
        <v>19</v>
      </c>
      <c r="F276" s="234" t="s">
        <v>510</v>
      </c>
      <c r="G276" s="231"/>
      <c r="H276" s="235">
        <v>26.100000000000001</v>
      </c>
      <c r="I276" s="236"/>
      <c r="J276" s="231"/>
      <c r="K276" s="231"/>
      <c r="L276" s="237"/>
      <c r="M276" s="238"/>
      <c r="N276" s="239"/>
      <c r="O276" s="239"/>
      <c r="P276" s="239"/>
      <c r="Q276" s="239"/>
      <c r="R276" s="239"/>
      <c r="S276" s="239"/>
      <c r="T276" s="24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1" t="s">
        <v>156</v>
      </c>
      <c r="AU276" s="241" t="s">
        <v>86</v>
      </c>
      <c r="AV276" s="13" t="s">
        <v>86</v>
      </c>
      <c r="AW276" s="13" t="s">
        <v>35</v>
      </c>
      <c r="AX276" s="13" t="s">
        <v>76</v>
      </c>
      <c r="AY276" s="241" t="s">
        <v>145</v>
      </c>
    </row>
    <row r="277" s="2" customFormat="1" ht="24.15" customHeight="1">
      <c r="A277" s="38"/>
      <c r="B277" s="39"/>
      <c r="C277" s="242" t="s">
        <v>511</v>
      </c>
      <c r="D277" s="242" t="s">
        <v>312</v>
      </c>
      <c r="E277" s="243" t="s">
        <v>512</v>
      </c>
      <c r="F277" s="244" t="s">
        <v>513</v>
      </c>
      <c r="G277" s="245" t="s">
        <v>514</v>
      </c>
      <c r="H277" s="246">
        <v>18</v>
      </c>
      <c r="I277" s="247"/>
      <c r="J277" s="248">
        <f>ROUND(I277*H277,2)</f>
        <v>0</v>
      </c>
      <c r="K277" s="244" t="s">
        <v>19</v>
      </c>
      <c r="L277" s="249"/>
      <c r="M277" s="250" t="s">
        <v>19</v>
      </c>
      <c r="N277" s="251" t="s">
        <v>47</v>
      </c>
      <c r="O277" s="84"/>
      <c r="P277" s="221">
        <f>O277*H277</f>
        <v>0</v>
      </c>
      <c r="Q277" s="221">
        <v>0.038899999999999997</v>
      </c>
      <c r="R277" s="221">
        <f>Q277*H277</f>
        <v>0.70019999999999993</v>
      </c>
      <c r="S277" s="221">
        <v>0</v>
      </c>
      <c r="T277" s="22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3" t="s">
        <v>343</v>
      </c>
      <c r="AT277" s="223" t="s">
        <v>312</v>
      </c>
      <c r="AU277" s="223" t="s">
        <v>86</v>
      </c>
      <c r="AY277" s="17" t="s">
        <v>145</v>
      </c>
      <c r="BE277" s="224">
        <f>IF(N277="základní",J277,0)</f>
        <v>0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7" t="s">
        <v>84</v>
      </c>
      <c r="BK277" s="224">
        <f>ROUND(I277*H277,2)</f>
        <v>0</v>
      </c>
      <c r="BL277" s="17" t="s">
        <v>245</v>
      </c>
      <c r="BM277" s="223" t="s">
        <v>515</v>
      </c>
    </row>
    <row r="278" s="2" customFormat="1">
      <c r="A278" s="38"/>
      <c r="B278" s="39"/>
      <c r="C278" s="40"/>
      <c r="D278" s="232" t="s">
        <v>516</v>
      </c>
      <c r="E278" s="40"/>
      <c r="F278" s="252" t="s">
        <v>517</v>
      </c>
      <c r="G278" s="40"/>
      <c r="H278" s="40"/>
      <c r="I278" s="227"/>
      <c r="J278" s="40"/>
      <c r="K278" s="40"/>
      <c r="L278" s="44"/>
      <c r="M278" s="228"/>
      <c r="N278" s="229"/>
      <c r="O278" s="84"/>
      <c r="P278" s="84"/>
      <c r="Q278" s="84"/>
      <c r="R278" s="84"/>
      <c r="S278" s="84"/>
      <c r="T278" s="85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516</v>
      </c>
      <c r="AU278" s="17" t="s">
        <v>86</v>
      </c>
    </row>
    <row r="279" s="13" customFormat="1">
      <c r="A279" s="13"/>
      <c r="B279" s="230"/>
      <c r="C279" s="231"/>
      <c r="D279" s="232" t="s">
        <v>156</v>
      </c>
      <c r="E279" s="233" t="s">
        <v>19</v>
      </c>
      <c r="F279" s="234" t="s">
        <v>518</v>
      </c>
      <c r="G279" s="231"/>
      <c r="H279" s="235">
        <v>18</v>
      </c>
      <c r="I279" s="236"/>
      <c r="J279" s="231"/>
      <c r="K279" s="231"/>
      <c r="L279" s="237"/>
      <c r="M279" s="238"/>
      <c r="N279" s="239"/>
      <c r="O279" s="239"/>
      <c r="P279" s="239"/>
      <c r="Q279" s="239"/>
      <c r="R279" s="239"/>
      <c r="S279" s="239"/>
      <c r="T279" s="24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1" t="s">
        <v>156</v>
      </c>
      <c r="AU279" s="241" t="s">
        <v>86</v>
      </c>
      <c r="AV279" s="13" t="s">
        <v>86</v>
      </c>
      <c r="AW279" s="13" t="s">
        <v>35</v>
      </c>
      <c r="AX279" s="13" t="s">
        <v>76</v>
      </c>
      <c r="AY279" s="241" t="s">
        <v>145</v>
      </c>
    </row>
    <row r="280" s="2" customFormat="1" ht="16.5" customHeight="1">
      <c r="A280" s="38"/>
      <c r="B280" s="39"/>
      <c r="C280" s="212" t="s">
        <v>519</v>
      </c>
      <c r="D280" s="212" t="s">
        <v>147</v>
      </c>
      <c r="E280" s="213" t="s">
        <v>520</v>
      </c>
      <c r="F280" s="214" t="s">
        <v>521</v>
      </c>
      <c r="G280" s="215" t="s">
        <v>198</v>
      </c>
      <c r="H280" s="216">
        <v>26.100000000000001</v>
      </c>
      <c r="I280" s="217"/>
      <c r="J280" s="218">
        <f>ROUND(I280*H280,2)</f>
        <v>0</v>
      </c>
      <c r="K280" s="214" t="s">
        <v>19</v>
      </c>
      <c r="L280" s="44"/>
      <c r="M280" s="219" t="s">
        <v>19</v>
      </c>
      <c r="N280" s="220" t="s">
        <v>47</v>
      </c>
      <c r="O280" s="84"/>
      <c r="P280" s="221">
        <f>O280*H280</f>
        <v>0</v>
      </c>
      <c r="Q280" s="221">
        <v>0</v>
      </c>
      <c r="R280" s="221">
        <f>Q280*H280</f>
        <v>0</v>
      </c>
      <c r="S280" s="221">
        <v>0.018499999999999999</v>
      </c>
      <c r="T280" s="222">
        <f>S280*H280</f>
        <v>0.48285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3" t="s">
        <v>245</v>
      </c>
      <c r="AT280" s="223" t="s">
        <v>147</v>
      </c>
      <c r="AU280" s="223" t="s">
        <v>86</v>
      </c>
      <c r="AY280" s="17" t="s">
        <v>145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7" t="s">
        <v>84</v>
      </c>
      <c r="BK280" s="224">
        <f>ROUND(I280*H280,2)</f>
        <v>0</v>
      </c>
      <c r="BL280" s="17" t="s">
        <v>245</v>
      </c>
      <c r="BM280" s="223" t="s">
        <v>522</v>
      </c>
    </row>
    <row r="281" s="13" customFormat="1">
      <c r="A281" s="13"/>
      <c r="B281" s="230"/>
      <c r="C281" s="231"/>
      <c r="D281" s="232" t="s">
        <v>156</v>
      </c>
      <c r="E281" s="233" t="s">
        <v>19</v>
      </c>
      <c r="F281" s="234" t="s">
        <v>523</v>
      </c>
      <c r="G281" s="231"/>
      <c r="H281" s="235">
        <v>26.100000000000001</v>
      </c>
      <c r="I281" s="236"/>
      <c r="J281" s="231"/>
      <c r="K281" s="231"/>
      <c r="L281" s="237"/>
      <c r="M281" s="238"/>
      <c r="N281" s="239"/>
      <c r="O281" s="239"/>
      <c r="P281" s="239"/>
      <c r="Q281" s="239"/>
      <c r="R281" s="239"/>
      <c r="S281" s="239"/>
      <c r="T281" s="24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1" t="s">
        <v>156</v>
      </c>
      <c r="AU281" s="241" t="s">
        <v>86</v>
      </c>
      <c r="AV281" s="13" t="s">
        <v>86</v>
      </c>
      <c r="AW281" s="13" t="s">
        <v>35</v>
      </c>
      <c r="AX281" s="13" t="s">
        <v>76</v>
      </c>
      <c r="AY281" s="241" t="s">
        <v>145</v>
      </c>
    </row>
    <row r="282" s="2" customFormat="1" ht="24.15" customHeight="1">
      <c r="A282" s="38"/>
      <c r="B282" s="39"/>
      <c r="C282" s="212" t="s">
        <v>524</v>
      </c>
      <c r="D282" s="212" t="s">
        <v>147</v>
      </c>
      <c r="E282" s="213" t="s">
        <v>525</v>
      </c>
      <c r="F282" s="214" t="s">
        <v>526</v>
      </c>
      <c r="G282" s="215" t="s">
        <v>184</v>
      </c>
      <c r="H282" s="216">
        <v>0.69999999999999996</v>
      </c>
      <c r="I282" s="217"/>
      <c r="J282" s="218">
        <f>ROUND(I282*H282,2)</f>
        <v>0</v>
      </c>
      <c r="K282" s="214" t="s">
        <v>151</v>
      </c>
      <c r="L282" s="44"/>
      <c r="M282" s="219" t="s">
        <v>19</v>
      </c>
      <c r="N282" s="220" t="s">
        <v>47</v>
      </c>
      <c r="O282" s="84"/>
      <c r="P282" s="221">
        <f>O282*H282</f>
        <v>0</v>
      </c>
      <c r="Q282" s="221">
        <v>0</v>
      </c>
      <c r="R282" s="221">
        <f>Q282*H282</f>
        <v>0</v>
      </c>
      <c r="S282" s="221">
        <v>0</v>
      </c>
      <c r="T282" s="22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3" t="s">
        <v>245</v>
      </c>
      <c r="AT282" s="223" t="s">
        <v>147</v>
      </c>
      <c r="AU282" s="223" t="s">
        <v>86</v>
      </c>
      <c r="AY282" s="17" t="s">
        <v>145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7" t="s">
        <v>84</v>
      </c>
      <c r="BK282" s="224">
        <f>ROUND(I282*H282,2)</f>
        <v>0</v>
      </c>
      <c r="BL282" s="17" t="s">
        <v>245</v>
      </c>
      <c r="BM282" s="223" t="s">
        <v>527</v>
      </c>
    </row>
    <row r="283" s="2" customFormat="1">
      <c r="A283" s="38"/>
      <c r="B283" s="39"/>
      <c r="C283" s="40"/>
      <c r="D283" s="225" t="s">
        <v>154</v>
      </c>
      <c r="E283" s="40"/>
      <c r="F283" s="226" t="s">
        <v>528</v>
      </c>
      <c r="G283" s="40"/>
      <c r="H283" s="40"/>
      <c r="I283" s="227"/>
      <c r="J283" s="40"/>
      <c r="K283" s="40"/>
      <c r="L283" s="44"/>
      <c r="M283" s="228"/>
      <c r="N283" s="229"/>
      <c r="O283" s="84"/>
      <c r="P283" s="84"/>
      <c r="Q283" s="84"/>
      <c r="R283" s="84"/>
      <c r="S283" s="84"/>
      <c r="T283" s="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154</v>
      </c>
      <c r="AU283" s="17" t="s">
        <v>86</v>
      </c>
    </row>
    <row r="284" s="12" customFormat="1" ht="22.8" customHeight="1">
      <c r="A284" s="12"/>
      <c r="B284" s="196"/>
      <c r="C284" s="197"/>
      <c r="D284" s="198" t="s">
        <v>75</v>
      </c>
      <c r="E284" s="210" t="s">
        <v>529</v>
      </c>
      <c r="F284" s="210" t="s">
        <v>530</v>
      </c>
      <c r="G284" s="197"/>
      <c r="H284" s="197"/>
      <c r="I284" s="200"/>
      <c r="J284" s="211">
        <f>BK284</f>
        <v>0</v>
      </c>
      <c r="K284" s="197"/>
      <c r="L284" s="202"/>
      <c r="M284" s="203"/>
      <c r="N284" s="204"/>
      <c r="O284" s="204"/>
      <c r="P284" s="205">
        <f>SUM(P285:P291)</f>
        <v>0</v>
      </c>
      <c r="Q284" s="204"/>
      <c r="R284" s="205">
        <f>SUM(R285:R291)</f>
        <v>0.016</v>
      </c>
      <c r="S284" s="204"/>
      <c r="T284" s="206">
        <f>SUM(T285:T291)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07" t="s">
        <v>86</v>
      </c>
      <c r="AT284" s="208" t="s">
        <v>75</v>
      </c>
      <c r="AU284" s="208" t="s">
        <v>84</v>
      </c>
      <c r="AY284" s="207" t="s">
        <v>145</v>
      </c>
      <c r="BK284" s="209">
        <f>SUM(BK285:BK291)</f>
        <v>0</v>
      </c>
    </row>
    <row r="285" s="2" customFormat="1" ht="16.5" customHeight="1">
      <c r="A285" s="38"/>
      <c r="B285" s="39"/>
      <c r="C285" s="212" t="s">
        <v>531</v>
      </c>
      <c r="D285" s="212" t="s">
        <v>147</v>
      </c>
      <c r="E285" s="213" t="s">
        <v>532</v>
      </c>
      <c r="F285" s="214" t="s">
        <v>533</v>
      </c>
      <c r="G285" s="215" t="s">
        <v>514</v>
      </c>
      <c r="H285" s="216">
        <v>1.2</v>
      </c>
      <c r="I285" s="217"/>
      <c r="J285" s="218">
        <f>ROUND(I285*H285,2)</f>
        <v>0</v>
      </c>
      <c r="K285" s="214" t="s">
        <v>151</v>
      </c>
      <c r="L285" s="44"/>
      <c r="M285" s="219" t="s">
        <v>19</v>
      </c>
      <c r="N285" s="220" t="s">
        <v>47</v>
      </c>
      <c r="O285" s="84"/>
      <c r="P285" s="221">
        <f>O285*H285</f>
        <v>0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3" t="s">
        <v>245</v>
      </c>
      <c r="AT285" s="223" t="s">
        <v>147</v>
      </c>
      <c r="AU285" s="223" t="s">
        <v>86</v>
      </c>
      <c r="AY285" s="17" t="s">
        <v>145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7" t="s">
        <v>84</v>
      </c>
      <c r="BK285" s="224">
        <f>ROUND(I285*H285,2)</f>
        <v>0</v>
      </c>
      <c r="BL285" s="17" t="s">
        <v>245</v>
      </c>
      <c r="BM285" s="223" t="s">
        <v>534</v>
      </c>
    </row>
    <row r="286" s="2" customFormat="1">
      <c r="A286" s="38"/>
      <c r="B286" s="39"/>
      <c r="C286" s="40"/>
      <c r="D286" s="225" t="s">
        <v>154</v>
      </c>
      <c r="E286" s="40"/>
      <c r="F286" s="226" t="s">
        <v>535</v>
      </c>
      <c r="G286" s="40"/>
      <c r="H286" s="40"/>
      <c r="I286" s="227"/>
      <c r="J286" s="40"/>
      <c r="K286" s="40"/>
      <c r="L286" s="44"/>
      <c r="M286" s="228"/>
      <c r="N286" s="229"/>
      <c r="O286" s="84"/>
      <c r="P286" s="84"/>
      <c r="Q286" s="84"/>
      <c r="R286" s="84"/>
      <c r="S286" s="84"/>
      <c r="T286" s="85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154</v>
      </c>
      <c r="AU286" s="17" t="s">
        <v>86</v>
      </c>
    </row>
    <row r="287" s="13" customFormat="1">
      <c r="A287" s="13"/>
      <c r="B287" s="230"/>
      <c r="C287" s="231"/>
      <c r="D287" s="232" t="s">
        <v>156</v>
      </c>
      <c r="E287" s="233" t="s">
        <v>19</v>
      </c>
      <c r="F287" s="234" t="s">
        <v>536</v>
      </c>
      <c r="G287" s="231"/>
      <c r="H287" s="235">
        <v>1.2</v>
      </c>
      <c r="I287" s="236"/>
      <c r="J287" s="231"/>
      <c r="K287" s="231"/>
      <c r="L287" s="237"/>
      <c r="M287" s="238"/>
      <c r="N287" s="239"/>
      <c r="O287" s="239"/>
      <c r="P287" s="239"/>
      <c r="Q287" s="239"/>
      <c r="R287" s="239"/>
      <c r="S287" s="239"/>
      <c r="T287" s="24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1" t="s">
        <v>156</v>
      </c>
      <c r="AU287" s="241" t="s">
        <v>86</v>
      </c>
      <c r="AV287" s="13" t="s">
        <v>86</v>
      </c>
      <c r="AW287" s="13" t="s">
        <v>35</v>
      </c>
      <c r="AX287" s="13" t="s">
        <v>76</v>
      </c>
      <c r="AY287" s="241" t="s">
        <v>145</v>
      </c>
    </row>
    <row r="288" s="2" customFormat="1" ht="16.5" customHeight="1">
      <c r="A288" s="38"/>
      <c r="B288" s="39"/>
      <c r="C288" s="242" t="s">
        <v>537</v>
      </c>
      <c r="D288" s="242" t="s">
        <v>312</v>
      </c>
      <c r="E288" s="243" t="s">
        <v>538</v>
      </c>
      <c r="F288" s="244" t="s">
        <v>539</v>
      </c>
      <c r="G288" s="245" t="s">
        <v>307</v>
      </c>
      <c r="H288" s="246">
        <v>1</v>
      </c>
      <c r="I288" s="247"/>
      <c r="J288" s="248">
        <f>ROUND(I288*H288,2)</f>
        <v>0</v>
      </c>
      <c r="K288" s="244" t="s">
        <v>19</v>
      </c>
      <c r="L288" s="249"/>
      <c r="M288" s="250" t="s">
        <v>19</v>
      </c>
      <c r="N288" s="251" t="s">
        <v>47</v>
      </c>
      <c r="O288" s="84"/>
      <c r="P288" s="221">
        <f>O288*H288</f>
        <v>0</v>
      </c>
      <c r="Q288" s="221">
        <v>0.016</v>
      </c>
      <c r="R288" s="221">
        <f>Q288*H288</f>
        <v>0.016</v>
      </c>
      <c r="S288" s="221">
        <v>0</v>
      </c>
      <c r="T288" s="22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3" t="s">
        <v>343</v>
      </c>
      <c r="AT288" s="223" t="s">
        <v>312</v>
      </c>
      <c r="AU288" s="223" t="s">
        <v>86</v>
      </c>
      <c r="AY288" s="17" t="s">
        <v>145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7" t="s">
        <v>84</v>
      </c>
      <c r="BK288" s="224">
        <f>ROUND(I288*H288,2)</f>
        <v>0</v>
      </c>
      <c r="BL288" s="17" t="s">
        <v>245</v>
      </c>
      <c r="BM288" s="223" t="s">
        <v>540</v>
      </c>
    </row>
    <row r="289" s="13" customFormat="1">
      <c r="A289" s="13"/>
      <c r="B289" s="230"/>
      <c r="C289" s="231"/>
      <c r="D289" s="232" t="s">
        <v>156</v>
      </c>
      <c r="E289" s="233" t="s">
        <v>19</v>
      </c>
      <c r="F289" s="234" t="s">
        <v>541</v>
      </c>
      <c r="G289" s="231"/>
      <c r="H289" s="235">
        <v>1</v>
      </c>
      <c r="I289" s="236"/>
      <c r="J289" s="231"/>
      <c r="K289" s="231"/>
      <c r="L289" s="237"/>
      <c r="M289" s="238"/>
      <c r="N289" s="239"/>
      <c r="O289" s="239"/>
      <c r="P289" s="239"/>
      <c r="Q289" s="239"/>
      <c r="R289" s="239"/>
      <c r="S289" s="239"/>
      <c r="T289" s="24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1" t="s">
        <v>156</v>
      </c>
      <c r="AU289" s="241" t="s">
        <v>86</v>
      </c>
      <c r="AV289" s="13" t="s">
        <v>86</v>
      </c>
      <c r="AW289" s="13" t="s">
        <v>35</v>
      </c>
      <c r="AX289" s="13" t="s">
        <v>76</v>
      </c>
      <c r="AY289" s="241" t="s">
        <v>145</v>
      </c>
    </row>
    <row r="290" s="2" customFormat="1" ht="33" customHeight="1">
      <c r="A290" s="38"/>
      <c r="B290" s="39"/>
      <c r="C290" s="212" t="s">
        <v>542</v>
      </c>
      <c r="D290" s="212" t="s">
        <v>147</v>
      </c>
      <c r="E290" s="213" t="s">
        <v>543</v>
      </c>
      <c r="F290" s="214" t="s">
        <v>544</v>
      </c>
      <c r="G290" s="215" t="s">
        <v>184</v>
      </c>
      <c r="H290" s="216">
        <v>0.016</v>
      </c>
      <c r="I290" s="217"/>
      <c r="J290" s="218">
        <f>ROUND(I290*H290,2)</f>
        <v>0</v>
      </c>
      <c r="K290" s="214" t="s">
        <v>151</v>
      </c>
      <c r="L290" s="44"/>
      <c r="M290" s="219" t="s">
        <v>19</v>
      </c>
      <c r="N290" s="220" t="s">
        <v>47</v>
      </c>
      <c r="O290" s="84"/>
      <c r="P290" s="221">
        <f>O290*H290</f>
        <v>0</v>
      </c>
      <c r="Q290" s="221">
        <v>0</v>
      </c>
      <c r="R290" s="221">
        <f>Q290*H290</f>
        <v>0</v>
      </c>
      <c r="S290" s="221">
        <v>0</v>
      </c>
      <c r="T290" s="22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3" t="s">
        <v>245</v>
      </c>
      <c r="AT290" s="223" t="s">
        <v>147</v>
      </c>
      <c r="AU290" s="223" t="s">
        <v>86</v>
      </c>
      <c r="AY290" s="17" t="s">
        <v>145</v>
      </c>
      <c r="BE290" s="224">
        <f>IF(N290="základní",J290,0)</f>
        <v>0</v>
      </c>
      <c r="BF290" s="224">
        <f>IF(N290="snížená",J290,0)</f>
        <v>0</v>
      </c>
      <c r="BG290" s="224">
        <f>IF(N290="zákl. přenesená",J290,0)</f>
        <v>0</v>
      </c>
      <c r="BH290" s="224">
        <f>IF(N290="sníž. přenesená",J290,0)</f>
        <v>0</v>
      </c>
      <c r="BI290" s="224">
        <f>IF(N290="nulová",J290,0)</f>
        <v>0</v>
      </c>
      <c r="BJ290" s="17" t="s">
        <v>84</v>
      </c>
      <c r="BK290" s="224">
        <f>ROUND(I290*H290,2)</f>
        <v>0</v>
      </c>
      <c r="BL290" s="17" t="s">
        <v>245</v>
      </c>
      <c r="BM290" s="223" t="s">
        <v>545</v>
      </c>
    </row>
    <row r="291" s="2" customFormat="1">
      <c r="A291" s="38"/>
      <c r="B291" s="39"/>
      <c r="C291" s="40"/>
      <c r="D291" s="225" t="s">
        <v>154</v>
      </c>
      <c r="E291" s="40"/>
      <c r="F291" s="226" t="s">
        <v>546</v>
      </c>
      <c r="G291" s="40"/>
      <c r="H291" s="40"/>
      <c r="I291" s="227"/>
      <c r="J291" s="40"/>
      <c r="K291" s="40"/>
      <c r="L291" s="44"/>
      <c r="M291" s="228"/>
      <c r="N291" s="229"/>
      <c r="O291" s="84"/>
      <c r="P291" s="84"/>
      <c r="Q291" s="84"/>
      <c r="R291" s="84"/>
      <c r="S291" s="84"/>
      <c r="T291" s="85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154</v>
      </c>
      <c r="AU291" s="17" t="s">
        <v>86</v>
      </c>
    </row>
    <row r="292" s="12" customFormat="1" ht="22.8" customHeight="1">
      <c r="A292" s="12"/>
      <c r="B292" s="196"/>
      <c r="C292" s="197"/>
      <c r="D292" s="198" t="s">
        <v>75</v>
      </c>
      <c r="E292" s="210" t="s">
        <v>547</v>
      </c>
      <c r="F292" s="210" t="s">
        <v>548</v>
      </c>
      <c r="G292" s="197"/>
      <c r="H292" s="197"/>
      <c r="I292" s="200"/>
      <c r="J292" s="211">
        <f>BK292</f>
        <v>0</v>
      </c>
      <c r="K292" s="197"/>
      <c r="L292" s="202"/>
      <c r="M292" s="203"/>
      <c r="N292" s="204"/>
      <c r="O292" s="204"/>
      <c r="P292" s="205">
        <f>SUM(P293:P325)</f>
        <v>0</v>
      </c>
      <c r="Q292" s="204"/>
      <c r="R292" s="205">
        <f>SUM(R293:R325)</f>
        <v>0.70754472000000013</v>
      </c>
      <c r="S292" s="204"/>
      <c r="T292" s="206">
        <f>SUM(T293:T325)</f>
        <v>0.15997250000000002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07" t="s">
        <v>86</v>
      </c>
      <c r="AT292" s="208" t="s">
        <v>75</v>
      </c>
      <c r="AU292" s="208" t="s">
        <v>84</v>
      </c>
      <c r="AY292" s="207" t="s">
        <v>145</v>
      </c>
      <c r="BK292" s="209">
        <f>SUM(BK293:BK325)</f>
        <v>0</v>
      </c>
    </row>
    <row r="293" s="2" customFormat="1" ht="21.75" customHeight="1">
      <c r="A293" s="38"/>
      <c r="B293" s="39"/>
      <c r="C293" s="212" t="s">
        <v>549</v>
      </c>
      <c r="D293" s="212" t="s">
        <v>147</v>
      </c>
      <c r="E293" s="213" t="s">
        <v>550</v>
      </c>
      <c r="F293" s="214" t="s">
        <v>551</v>
      </c>
      <c r="G293" s="215" t="s">
        <v>198</v>
      </c>
      <c r="H293" s="216">
        <v>60.389000000000003</v>
      </c>
      <c r="I293" s="217"/>
      <c r="J293" s="218">
        <f>ROUND(I293*H293,2)</f>
        <v>0</v>
      </c>
      <c r="K293" s="214" t="s">
        <v>151</v>
      </c>
      <c r="L293" s="44"/>
      <c r="M293" s="219" t="s">
        <v>19</v>
      </c>
      <c r="N293" s="220" t="s">
        <v>47</v>
      </c>
      <c r="O293" s="84"/>
      <c r="P293" s="221">
        <f>O293*H293</f>
        <v>0</v>
      </c>
      <c r="Q293" s="221">
        <v>0</v>
      </c>
      <c r="R293" s="221">
        <f>Q293*H293</f>
        <v>0</v>
      </c>
      <c r="S293" s="221">
        <v>0</v>
      </c>
      <c r="T293" s="22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3" t="s">
        <v>245</v>
      </c>
      <c r="AT293" s="223" t="s">
        <v>147</v>
      </c>
      <c r="AU293" s="223" t="s">
        <v>86</v>
      </c>
      <c r="AY293" s="17" t="s">
        <v>145</v>
      </c>
      <c r="BE293" s="224">
        <f>IF(N293="základní",J293,0)</f>
        <v>0</v>
      </c>
      <c r="BF293" s="224">
        <f>IF(N293="snížená",J293,0)</f>
        <v>0</v>
      </c>
      <c r="BG293" s="224">
        <f>IF(N293="zákl. přenesená",J293,0)</f>
        <v>0</v>
      </c>
      <c r="BH293" s="224">
        <f>IF(N293="sníž. přenesená",J293,0)</f>
        <v>0</v>
      </c>
      <c r="BI293" s="224">
        <f>IF(N293="nulová",J293,0)</f>
        <v>0</v>
      </c>
      <c r="BJ293" s="17" t="s">
        <v>84</v>
      </c>
      <c r="BK293" s="224">
        <f>ROUND(I293*H293,2)</f>
        <v>0</v>
      </c>
      <c r="BL293" s="17" t="s">
        <v>245</v>
      </c>
      <c r="BM293" s="223" t="s">
        <v>552</v>
      </c>
    </row>
    <row r="294" s="2" customFormat="1">
      <c r="A294" s="38"/>
      <c r="B294" s="39"/>
      <c r="C294" s="40"/>
      <c r="D294" s="225" t="s">
        <v>154</v>
      </c>
      <c r="E294" s="40"/>
      <c r="F294" s="226" t="s">
        <v>553</v>
      </c>
      <c r="G294" s="40"/>
      <c r="H294" s="40"/>
      <c r="I294" s="227"/>
      <c r="J294" s="40"/>
      <c r="K294" s="40"/>
      <c r="L294" s="44"/>
      <c r="M294" s="228"/>
      <c r="N294" s="229"/>
      <c r="O294" s="84"/>
      <c r="P294" s="84"/>
      <c r="Q294" s="84"/>
      <c r="R294" s="84"/>
      <c r="S294" s="84"/>
      <c r="T294" s="85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154</v>
      </c>
      <c r="AU294" s="17" t="s">
        <v>86</v>
      </c>
    </row>
    <row r="295" s="13" customFormat="1">
      <c r="A295" s="13"/>
      <c r="B295" s="230"/>
      <c r="C295" s="231"/>
      <c r="D295" s="232" t="s">
        <v>156</v>
      </c>
      <c r="E295" s="233" t="s">
        <v>19</v>
      </c>
      <c r="F295" s="234" t="s">
        <v>554</v>
      </c>
      <c r="G295" s="231"/>
      <c r="H295" s="235">
        <v>60.389000000000003</v>
      </c>
      <c r="I295" s="236"/>
      <c r="J295" s="231"/>
      <c r="K295" s="231"/>
      <c r="L295" s="237"/>
      <c r="M295" s="238"/>
      <c r="N295" s="239"/>
      <c r="O295" s="239"/>
      <c r="P295" s="239"/>
      <c r="Q295" s="239"/>
      <c r="R295" s="239"/>
      <c r="S295" s="239"/>
      <c r="T295" s="24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1" t="s">
        <v>156</v>
      </c>
      <c r="AU295" s="241" t="s">
        <v>86</v>
      </c>
      <c r="AV295" s="13" t="s">
        <v>86</v>
      </c>
      <c r="AW295" s="13" t="s">
        <v>35</v>
      </c>
      <c r="AX295" s="13" t="s">
        <v>76</v>
      </c>
      <c r="AY295" s="241" t="s">
        <v>145</v>
      </c>
    </row>
    <row r="296" s="2" customFormat="1" ht="16.5" customHeight="1">
      <c r="A296" s="38"/>
      <c r="B296" s="39"/>
      <c r="C296" s="212" t="s">
        <v>555</v>
      </c>
      <c r="D296" s="212" t="s">
        <v>147</v>
      </c>
      <c r="E296" s="213" t="s">
        <v>556</v>
      </c>
      <c r="F296" s="214" t="s">
        <v>557</v>
      </c>
      <c r="G296" s="215" t="s">
        <v>198</v>
      </c>
      <c r="H296" s="216">
        <v>60.389000000000003</v>
      </c>
      <c r="I296" s="217"/>
      <c r="J296" s="218">
        <f>ROUND(I296*H296,2)</f>
        <v>0</v>
      </c>
      <c r="K296" s="214" t="s">
        <v>151</v>
      </c>
      <c r="L296" s="44"/>
      <c r="M296" s="219" t="s">
        <v>19</v>
      </c>
      <c r="N296" s="220" t="s">
        <v>47</v>
      </c>
      <c r="O296" s="84"/>
      <c r="P296" s="221">
        <f>O296*H296</f>
        <v>0</v>
      </c>
      <c r="Q296" s="221">
        <v>0</v>
      </c>
      <c r="R296" s="221">
        <f>Q296*H296</f>
        <v>0</v>
      </c>
      <c r="S296" s="221">
        <v>0</v>
      </c>
      <c r="T296" s="22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3" t="s">
        <v>245</v>
      </c>
      <c r="AT296" s="223" t="s">
        <v>147</v>
      </c>
      <c r="AU296" s="223" t="s">
        <v>86</v>
      </c>
      <c r="AY296" s="17" t="s">
        <v>145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7" t="s">
        <v>84</v>
      </c>
      <c r="BK296" s="224">
        <f>ROUND(I296*H296,2)</f>
        <v>0</v>
      </c>
      <c r="BL296" s="17" t="s">
        <v>245</v>
      </c>
      <c r="BM296" s="223" t="s">
        <v>558</v>
      </c>
    </row>
    <row r="297" s="2" customFormat="1">
      <c r="A297" s="38"/>
      <c r="B297" s="39"/>
      <c r="C297" s="40"/>
      <c r="D297" s="225" t="s">
        <v>154</v>
      </c>
      <c r="E297" s="40"/>
      <c r="F297" s="226" t="s">
        <v>559</v>
      </c>
      <c r="G297" s="40"/>
      <c r="H297" s="40"/>
      <c r="I297" s="227"/>
      <c r="J297" s="40"/>
      <c r="K297" s="40"/>
      <c r="L297" s="44"/>
      <c r="M297" s="228"/>
      <c r="N297" s="229"/>
      <c r="O297" s="84"/>
      <c r="P297" s="84"/>
      <c r="Q297" s="84"/>
      <c r="R297" s="84"/>
      <c r="S297" s="84"/>
      <c r="T297" s="85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154</v>
      </c>
      <c r="AU297" s="17" t="s">
        <v>86</v>
      </c>
    </row>
    <row r="298" s="13" customFormat="1">
      <c r="A298" s="13"/>
      <c r="B298" s="230"/>
      <c r="C298" s="231"/>
      <c r="D298" s="232" t="s">
        <v>156</v>
      </c>
      <c r="E298" s="233" t="s">
        <v>19</v>
      </c>
      <c r="F298" s="234" t="s">
        <v>554</v>
      </c>
      <c r="G298" s="231"/>
      <c r="H298" s="235">
        <v>60.389000000000003</v>
      </c>
      <c r="I298" s="236"/>
      <c r="J298" s="231"/>
      <c r="K298" s="231"/>
      <c r="L298" s="237"/>
      <c r="M298" s="238"/>
      <c r="N298" s="239"/>
      <c r="O298" s="239"/>
      <c r="P298" s="239"/>
      <c r="Q298" s="239"/>
      <c r="R298" s="239"/>
      <c r="S298" s="239"/>
      <c r="T298" s="24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1" t="s">
        <v>156</v>
      </c>
      <c r="AU298" s="241" t="s">
        <v>86</v>
      </c>
      <c r="AV298" s="13" t="s">
        <v>86</v>
      </c>
      <c r="AW298" s="13" t="s">
        <v>35</v>
      </c>
      <c r="AX298" s="13" t="s">
        <v>76</v>
      </c>
      <c r="AY298" s="241" t="s">
        <v>145</v>
      </c>
    </row>
    <row r="299" s="2" customFormat="1" ht="16.5" customHeight="1">
      <c r="A299" s="38"/>
      <c r="B299" s="39"/>
      <c r="C299" s="212" t="s">
        <v>560</v>
      </c>
      <c r="D299" s="212" t="s">
        <v>147</v>
      </c>
      <c r="E299" s="213" t="s">
        <v>561</v>
      </c>
      <c r="F299" s="214" t="s">
        <v>562</v>
      </c>
      <c r="G299" s="215" t="s">
        <v>198</v>
      </c>
      <c r="H299" s="216">
        <v>60.389000000000003</v>
      </c>
      <c r="I299" s="217"/>
      <c r="J299" s="218">
        <f>ROUND(I299*H299,2)</f>
        <v>0</v>
      </c>
      <c r="K299" s="214" t="s">
        <v>151</v>
      </c>
      <c r="L299" s="44"/>
      <c r="M299" s="219" t="s">
        <v>19</v>
      </c>
      <c r="N299" s="220" t="s">
        <v>47</v>
      </c>
      <c r="O299" s="84"/>
      <c r="P299" s="221">
        <f>O299*H299</f>
        <v>0</v>
      </c>
      <c r="Q299" s="221">
        <v>0.00020000000000000001</v>
      </c>
      <c r="R299" s="221">
        <f>Q299*H299</f>
        <v>0.012077800000000001</v>
      </c>
      <c r="S299" s="221">
        <v>0</v>
      </c>
      <c r="T299" s="22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3" t="s">
        <v>245</v>
      </c>
      <c r="AT299" s="223" t="s">
        <v>147</v>
      </c>
      <c r="AU299" s="223" t="s">
        <v>86</v>
      </c>
      <c r="AY299" s="17" t="s">
        <v>145</v>
      </c>
      <c r="BE299" s="224">
        <f>IF(N299="základní",J299,0)</f>
        <v>0</v>
      </c>
      <c r="BF299" s="224">
        <f>IF(N299="snížená",J299,0)</f>
        <v>0</v>
      </c>
      <c r="BG299" s="224">
        <f>IF(N299="zákl. přenesená",J299,0)</f>
        <v>0</v>
      </c>
      <c r="BH299" s="224">
        <f>IF(N299="sníž. přenesená",J299,0)</f>
        <v>0</v>
      </c>
      <c r="BI299" s="224">
        <f>IF(N299="nulová",J299,0)</f>
        <v>0</v>
      </c>
      <c r="BJ299" s="17" t="s">
        <v>84</v>
      </c>
      <c r="BK299" s="224">
        <f>ROUND(I299*H299,2)</f>
        <v>0</v>
      </c>
      <c r="BL299" s="17" t="s">
        <v>245</v>
      </c>
      <c r="BM299" s="223" t="s">
        <v>563</v>
      </c>
    </row>
    <row r="300" s="2" customFormat="1">
      <c r="A300" s="38"/>
      <c r="B300" s="39"/>
      <c r="C300" s="40"/>
      <c r="D300" s="225" t="s">
        <v>154</v>
      </c>
      <c r="E300" s="40"/>
      <c r="F300" s="226" t="s">
        <v>564</v>
      </c>
      <c r="G300" s="40"/>
      <c r="H300" s="40"/>
      <c r="I300" s="227"/>
      <c r="J300" s="40"/>
      <c r="K300" s="40"/>
      <c r="L300" s="44"/>
      <c r="M300" s="228"/>
      <c r="N300" s="229"/>
      <c r="O300" s="84"/>
      <c r="P300" s="84"/>
      <c r="Q300" s="84"/>
      <c r="R300" s="84"/>
      <c r="S300" s="84"/>
      <c r="T300" s="85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154</v>
      </c>
      <c r="AU300" s="17" t="s">
        <v>86</v>
      </c>
    </row>
    <row r="301" s="13" customFormat="1">
      <c r="A301" s="13"/>
      <c r="B301" s="230"/>
      <c r="C301" s="231"/>
      <c r="D301" s="232" t="s">
        <v>156</v>
      </c>
      <c r="E301" s="233" t="s">
        <v>19</v>
      </c>
      <c r="F301" s="234" t="s">
        <v>554</v>
      </c>
      <c r="G301" s="231"/>
      <c r="H301" s="235">
        <v>60.389000000000003</v>
      </c>
      <c r="I301" s="236"/>
      <c r="J301" s="231"/>
      <c r="K301" s="231"/>
      <c r="L301" s="237"/>
      <c r="M301" s="238"/>
      <c r="N301" s="239"/>
      <c r="O301" s="239"/>
      <c r="P301" s="239"/>
      <c r="Q301" s="239"/>
      <c r="R301" s="239"/>
      <c r="S301" s="239"/>
      <c r="T301" s="24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1" t="s">
        <v>156</v>
      </c>
      <c r="AU301" s="241" t="s">
        <v>86</v>
      </c>
      <c r="AV301" s="13" t="s">
        <v>86</v>
      </c>
      <c r="AW301" s="13" t="s">
        <v>35</v>
      </c>
      <c r="AX301" s="13" t="s">
        <v>76</v>
      </c>
      <c r="AY301" s="241" t="s">
        <v>145</v>
      </c>
    </row>
    <row r="302" s="2" customFormat="1" ht="24.15" customHeight="1">
      <c r="A302" s="38"/>
      <c r="B302" s="39"/>
      <c r="C302" s="212" t="s">
        <v>565</v>
      </c>
      <c r="D302" s="212" t="s">
        <v>147</v>
      </c>
      <c r="E302" s="213" t="s">
        <v>566</v>
      </c>
      <c r="F302" s="214" t="s">
        <v>567</v>
      </c>
      <c r="G302" s="215" t="s">
        <v>198</v>
      </c>
      <c r="H302" s="216">
        <v>60.389000000000003</v>
      </c>
      <c r="I302" s="217"/>
      <c r="J302" s="218">
        <f>ROUND(I302*H302,2)</f>
        <v>0</v>
      </c>
      <c r="K302" s="214" t="s">
        <v>151</v>
      </c>
      <c r="L302" s="44"/>
      <c r="M302" s="219" t="s">
        <v>19</v>
      </c>
      <c r="N302" s="220" t="s">
        <v>47</v>
      </c>
      <c r="O302" s="84"/>
      <c r="P302" s="221">
        <f>O302*H302</f>
        <v>0</v>
      </c>
      <c r="Q302" s="221">
        <v>0.0075799999999999999</v>
      </c>
      <c r="R302" s="221">
        <f>Q302*H302</f>
        <v>0.45774861999999999</v>
      </c>
      <c r="S302" s="221">
        <v>0</v>
      </c>
      <c r="T302" s="22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3" t="s">
        <v>245</v>
      </c>
      <c r="AT302" s="223" t="s">
        <v>147</v>
      </c>
      <c r="AU302" s="223" t="s">
        <v>86</v>
      </c>
      <c r="AY302" s="17" t="s">
        <v>145</v>
      </c>
      <c r="BE302" s="224">
        <f>IF(N302="základní",J302,0)</f>
        <v>0</v>
      </c>
      <c r="BF302" s="224">
        <f>IF(N302="snížená",J302,0)</f>
        <v>0</v>
      </c>
      <c r="BG302" s="224">
        <f>IF(N302="zákl. přenesená",J302,0)</f>
        <v>0</v>
      </c>
      <c r="BH302" s="224">
        <f>IF(N302="sníž. přenesená",J302,0)</f>
        <v>0</v>
      </c>
      <c r="BI302" s="224">
        <f>IF(N302="nulová",J302,0)</f>
        <v>0</v>
      </c>
      <c r="BJ302" s="17" t="s">
        <v>84</v>
      </c>
      <c r="BK302" s="224">
        <f>ROUND(I302*H302,2)</f>
        <v>0</v>
      </c>
      <c r="BL302" s="17" t="s">
        <v>245</v>
      </c>
      <c r="BM302" s="223" t="s">
        <v>568</v>
      </c>
    </row>
    <row r="303" s="2" customFormat="1">
      <c r="A303" s="38"/>
      <c r="B303" s="39"/>
      <c r="C303" s="40"/>
      <c r="D303" s="225" t="s">
        <v>154</v>
      </c>
      <c r="E303" s="40"/>
      <c r="F303" s="226" t="s">
        <v>569</v>
      </c>
      <c r="G303" s="40"/>
      <c r="H303" s="40"/>
      <c r="I303" s="227"/>
      <c r="J303" s="40"/>
      <c r="K303" s="40"/>
      <c r="L303" s="44"/>
      <c r="M303" s="228"/>
      <c r="N303" s="229"/>
      <c r="O303" s="84"/>
      <c r="P303" s="84"/>
      <c r="Q303" s="84"/>
      <c r="R303" s="84"/>
      <c r="S303" s="84"/>
      <c r="T303" s="85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7" t="s">
        <v>154</v>
      </c>
      <c r="AU303" s="17" t="s">
        <v>86</v>
      </c>
    </row>
    <row r="304" s="13" customFormat="1">
      <c r="A304" s="13"/>
      <c r="B304" s="230"/>
      <c r="C304" s="231"/>
      <c r="D304" s="232" t="s">
        <v>156</v>
      </c>
      <c r="E304" s="233" t="s">
        <v>19</v>
      </c>
      <c r="F304" s="234" t="s">
        <v>554</v>
      </c>
      <c r="G304" s="231"/>
      <c r="H304" s="235">
        <v>60.389000000000003</v>
      </c>
      <c r="I304" s="236"/>
      <c r="J304" s="231"/>
      <c r="K304" s="231"/>
      <c r="L304" s="237"/>
      <c r="M304" s="238"/>
      <c r="N304" s="239"/>
      <c r="O304" s="239"/>
      <c r="P304" s="239"/>
      <c r="Q304" s="239"/>
      <c r="R304" s="239"/>
      <c r="S304" s="239"/>
      <c r="T304" s="24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1" t="s">
        <v>156</v>
      </c>
      <c r="AU304" s="241" t="s">
        <v>86</v>
      </c>
      <c r="AV304" s="13" t="s">
        <v>86</v>
      </c>
      <c r="AW304" s="13" t="s">
        <v>35</v>
      </c>
      <c r="AX304" s="13" t="s">
        <v>76</v>
      </c>
      <c r="AY304" s="241" t="s">
        <v>145</v>
      </c>
    </row>
    <row r="305" s="2" customFormat="1" ht="16.5" customHeight="1">
      <c r="A305" s="38"/>
      <c r="B305" s="39"/>
      <c r="C305" s="212" t="s">
        <v>570</v>
      </c>
      <c r="D305" s="212" t="s">
        <v>147</v>
      </c>
      <c r="E305" s="213" t="s">
        <v>571</v>
      </c>
      <c r="F305" s="214" t="s">
        <v>572</v>
      </c>
      <c r="G305" s="215" t="s">
        <v>198</v>
      </c>
      <c r="H305" s="216">
        <v>60.389000000000003</v>
      </c>
      <c r="I305" s="217"/>
      <c r="J305" s="218">
        <f>ROUND(I305*H305,2)</f>
        <v>0</v>
      </c>
      <c r="K305" s="214" t="s">
        <v>151</v>
      </c>
      <c r="L305" s="44"/>
      <c r="M305" s="219" t="s">
        <v>19</v>
      </c>
      <c r="N305" s="220" t="s">
        <v>47</v>
      </c>
      <c r="O305" s="84"/>
      <c r="P305" s="221">
        <f>O305*H305</f>
        <v>0</v>
      </c>
      <c r="Q305" s="221">
        <v>0</v>
      </c>
      <c r="R305" s="221">
        <f>Q305*H305</f>
        <v>0</v>
      </c>
      <c r="S305" s="221">
        <v>0.0025000000000000001</v>
      </c>
      <c r="T305" s="222">
        <f>S305*H305</f>
        <v>0.15097250000000001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3" t="s">
        <v>245</v>
      </c>
      <c r="AT305" s="223" t="s">
        <v>147</v>
      </c>
      <c r="AU305" s="223" t="s">
        <v>86</v>
      </c>
      <c r="AY305" s="17" t="s">
        <v>145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7" t="s">
        <v>84</v>
      </c>
      <c r="BK305" s="224">
        <f>ROUND(I305*H305,2)</f>
        <v>0</v>
      </c>
      <c r="BL305" s="17" t="s">
        <v>245</v>
      </c>
      <c r="BM305" s="223" t="s">
        <v>573</v>
      </c>
    </row>
    <row r="306" s="2" customFormat="1">
      <c r="A306" s="38"/>
      <c r="B306" s="39"/>
      <c r="C306" s="40"/>
      <c r="D306" s="225" t="s">
        <v>154</v>
      </c>
      <c r="E306" s="40"/>
      <c r="F306" s="226" t="s">
        <v>574</v>
      </c>
      <c r="G306" s="40"/>
      <c r="H306" s="40"/>
      <c r="I306" s="227"/>
      <c r="J306" s="40"/>
      <c r="K306" s="40"/>
      <c r="L306" s="44"/>
      <c r="M306" s="228"/>
      <c r="N306" s="229"/>
      <c r="O306" s="84"/>
      <c r="P306" s="84"/>
      <c r="Q306" s="84"/>
      <c r="R306" s="84"/>
      <c r="S306" s="84"/>
      <c r="T306" s="85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154</v>
      </c>
      <c r="AU306" s="17" t="s">
        <v>86</v>
      </c>
    </row>
    <row r="307" s="13" customFormat="1">
      <c r="A307" s="13"/>
      <c r="B307" s="230"/>
      <c r="C307" s="231"/>
      <c r="D307" s="232" t="s">
        <v>156</v>
      </c>
      <c r="E307" s="233" t="s">
        <v>19</v>
      </c>
      <c r="F307" s="234" t="s">
        <v>575</v>
      </c>
      <c r="G307" s="231"/>
      <c r="H307" s="235">
        <v>60.389000000000003</v>
      </c>
      <c r="I307" s="236"/>
      <c r="J307" s="231"/>
      <c r="K307" s="231"/>
      <c r="L307" s="237"/>
      <c r="M307" s="238"/>
      <c r="N307" s="239"/>
      <c r="O307" s="239"/>
      <c r="P307" s="239"/>
      <c r="Q307" s="239"/>
      <c r="R307" s="239"/>
      <c r="S307" s="239"/>
      <c r="T307" s="24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1" t="s">
        <v>156</v>
      </c>
      <c r="AU307" s="241" t="s">
        <v>86</v>
      </c>
      <c r="AV307" s="13" t="s">
        <v>86</v>
      </c>
      <c r="AW307" s="13" t="s">
        <v>35</v>
      </c>
      <c r="AX307" s="13" t="s">
        <v>76</v>
      </c>
      <c r="AY307" s="241" t="s">
        <v>145</v>
      </c>
    </row>
    <row r="308" s="2" customFormat="1" ht="16.5" customHeight="1">
      <c r="A308" s="38"/>
      <c r="B308" s="39"/>
      <c r="C308" s="212" t="s">
        <v>576</v>
      </c>
      <c r="D308" s="212" t="s">
        <v>147</v>
      </c>
      <c r="E308" s="213" t="s">
        <v>577</v>
      </c>
      <c r="F308" s="214" t="s">
        <v>578</v>
      </c>
      <c r="G308" s="215" t="s">
        <v>198</v>
      </c>
      <c r="H308" s="216">
        <v>60.389000000000003</v>
      </c>
      <c r="I308" s="217"/>
      <c r="J308" s="218">
        <f>ROUND(I308*H308,2)</f>
        <v>0</v>
      </c>
      <c r="K308" s="214" t="s">
        <v>151</v>
      </c>
      <c r="L308" s="44"/>
      <c r="M308" s="219" t="s">
        <v>19</v>
      </c>
      <c r="N308" s="220" t="s">
        <v>47</v>
      </c>
      <c r="O308" s="84"/>
      <c r="P308" s="221">
        <f>O308*H308</f>
        <v>0</v>
      </c>
      <c r="Q308" s="221">
        <v>0.00029999999999999997</v>
      </c>
      <c r="R308" s="221">
        <f>Q308*H308</f>
        <v>0.018116699999999999</v>
      </c>
      <c r="S308" s="221">
        <v>0</v>
      </c>
      <c r="T308" s="22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3" t="s">
        <v>245</v>
      </c>
      <c r="AT308" s="223" t="s">
        <v>147</v>
      </c>
      <c r="AU308" s="223" t="s">
        <v>86</v>
      </c>
      <c r="AY308" s="17" t="s">
        <v>145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7" t="s">
        <v>84</v>
      </c>
      <c r="BK308" s="224">
        <f>ROUND(I308*H308,2)</f>
        <v>0</v>
      </c>
      <c r="BL308" s="17" t="s">
        <v>245</v>
      </c>
      <c r="BM308" s="223" t="s">
        <v>579</v>
      </c>
    </row>
    <row r="309" s="2" customFormat="1">
      <c r="A309" s="38"/>
      <c r="B309" s="39"/>
      <c r="C309" s="40"/>
      <c r="D309" s="225" t="s">
        <v>154</v>
      </c>
      <c r="E309" s="40"/>
      <c r="F309" s="226" t="s">
        <v>580</v>
      </c>
      <c r="G309" s="40"/>
      <c r="H309" s="40"/>
      <c r="I309" s="227"/>
      <c r="J309" s="40"/>
      <c r="K309" s="40"/>
      <c r="L309" s="44"/>
      <c r="M309" s="228"/>
      <c r="N309" s="229"/>
      <c r="O309" s="84"/>
      <c r="P309" s="84"/>
      <c r="Q309" s="84"/>
      <c r="R309" s="84"/>
      <c r="S309" s="84"/>
      <c r="T309" s="85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154</v>
      </c>
      <c r="AU309" s="17" t="s">
        <v>86</v>
      </c>
    </row>
    <row r="310" s="13" customFormat="1">
      <c r="A310" s="13"/>
      <c r="B310" s="230"/>
      <c r="C310" s="231"/>
      <c r="D310" s="232" t="s">
        <v>156</v>
      </c>
      <c r="E310" s="233" t="s">
        <v>19</v>
      </c>
      <c r="F310" s="234" t="s">
        <v>581</v>
      </c>
      <c r="G310" s="231"/>
      <c r="H310" s="235">
        <v>60.389000000000003</v>
      </c>
      <c r="I310" s="236"/>
      <c r="J310" s="231"/>
      <c r="K310" s="231"/>
      <c r="L310" s="237"/>
      <c r="M310" s="238"/>
      <c r="N310" s="239"/>
      <c r="O310" s="239"/>
      <c r="P310" s="239"/>
      <c r="Q310" s="239"/>
      <c r="R310" s="239"/>
      <c r="S310" s="239"/>
      <c r="T310" s="24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1" t="s">
        <v>156</v>
      </c>
      <c r="AU310" s="241" t="s">
        <v>86</v>
      </c>
      <c r="AV310" s="13" t="s">
        <v>86</v>
      </c>
      <c r="AW310" s="13" t="s">
        <v>35</v>
      </c>
      <c r="AX310" s="13" t="s">
        <v>76</v>
      </c>
      <c r="AY310" s="241" t="s">
        <v>145</v>
      </c>
    </row>
    <row r="311" s="2" customFormat="1" ht="16.5" customHeight="1">
      <c r="A311" s="38"/>
      <c r="B311" s="39"/>
      <c r="C311" s="242" t="s">
        <v>582</v>
      </c>
      <c r="D311" s="242" t="s">
        <v>312</v>
      </c>
      <c r="E311" s="243" t="s">
        <v>583</v>
      </c>
      <c r="F311" s="244" t="s">
        <v>584</v>
      </c>
      <c r="G311" s="245" t="s">
        <v>198</v>
      </c>
      <c r="H311" s="246">
        <v>66.427999999999997</v>
      </c>
      <c r="I311" s="247"/>
      <c r="J311" s="248">
        <f>ROUND(I311*H311,2)</f>
        <v>0</v>
      </c>
      <c r="K311" s="244" t="s">
        <v>585</v>
      </c>
      <c r="L311" s="249"/>
      <c r="M311" s="250" t="s">
        <v>19</v>
      </c>
      <c r="N311" s="251" t="s">
        <v>47</v>
      </c>
      <c r="O311" s="84"/>
      <c r="P311" s="221">
        <f>O311*H311</f>
        <v>0</v>
      </c>
      <c r="Q311" s="221">
        <v>0.0032000000000000002</v>
      </c>
      <c r="R311" s="221">
        <f>Q311*H311</f>
        <v>0.2125696</v>
      </c>
      <c r="S311" s="221">
        <v>0</v>
      </c>
      <c r="T311" s="22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3" t="s">
        <v>343</v>
      </c>
      <c r="AT311" s="223" t="s">
        <v>312</v>
      </c>
      <c r="AU311" s="223" t="s">
        <v>86</v>
      </c>
      <c r="AY311" s="17" t="s">
        <v>145</v>
      </c>
      <c r="BE311" s="224">
        <f>IF(N311="základní",J311,0)</f>
        <v>0</v>
      </c>
      <c r="BF311" s="224">
        <f>IF(N311="snížená",J311,0)</f>
        <v>0</v>
      </c>
      <c r="BG311" s="224">
        <f>IF(N311="zákl. přenesená",J311,0)</f>
        <v>0</v>
      </c>
      <c r="BH311" s="224">
        <f>IF(N311="sníž. přenesená",J311,0)</f>
        <v>0</v>
      </c>
      <c r="BI311" s="224">
        <f>IF(N311="nulová",J311,0)</f>
        <v>0</v>
      </c>
      <c r="BJ311" s="17" t="s">
        <v>84</v>
      </c>
      <c r="BK311" s="224">
        <f>ROUND(I311*H311,2)</f>
        <v>0</v>
      </c>
      <c r="BL311" s="17" t="s">
        <v>245</v>
      </c>
      <c r="BM311" s="223" t="s">
        <v>586</v>
      </c>
    </row>
    <row r="312" s="13" customFormat="1">
      <c r="A312" s="13"/>
      <c r="B312" s="230"/>
      <c r="C312" s="231"/>
      <c r="D312" s="232" t="s">
        <v>156</v>
      </c>
      <c r="E312" s="231"/>
      <c r="F312" s="234" t="s">
        <v>587</v>
      </c>
      <c r="G312" s="231"/>
      <c r="H312" s="235">
        <v>66.427999999999997</v>
      </c>
      <c r="I312" s="236"/>
      <c r="J312" s="231"/>
      <c r="K312" s="231"/>
      <c r="L312" s="237"/>
      <c r="M312" s="238"/>
      <c r="N312" s="239"/>
      <c r="O312" s="239"/>
      <c r="P312" s="239"/>
      <c r="Q312" s="239"/>
      <c r="R312" s="239"/>
      <c r="S312" s="239"/>
      <c r="T312" s="24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1" t="s">
        <v>156</v>
      </c>
      <c r="AU312" s="241" t="s">
        <v>86</v>
      </c>
      <c r="AV312" s="13" t="s">
        <v>86</v>
      </c>
      <c r="AW312" s="13" t="s">
        <v>4</v>
      </c>
      <c r="AX312" s="13" t="s">
        <v>84</v>
      </c>
      <c r="AY312" s="241" t="s">
        <v>145</v>
      </c>
    </row>
    <row r="313" s="2" customFormat="1" ht="16.5" customHeight="1">
      <c r="A313" s="38"/>
      <c r="B313" s="39"/>
      <c r="C313" s="212" t="s">
        <v>588</v>
      </c>
      <c r="D313" s="212" t="s">
        <v>147</v>
      </c>
      <c r="E313" s="213" t="s">
        <v>589</v>
      </c>
      <c r="F313" s="214" t="s">
        <v>590</v>
      </c>
      <c r="G313" s="215" t="s">
        <v>514</v>
      </c>
      <c r="H313" s="216">
        <v>30</v>
      </c>
      <c r="I313" s="217"/>
      <c r="J313" s="218">
        <f>ROUND(I313*H313,2)</f>
        <v>0</v>
      </c>
      <c r="K313" s="214" t="s">
        <v>151</v>
      </c>
      <c r="L313" s="44"/>
      <c r="M313" s="219" t="s">
        <v>19</v>
      </c>
      <c r="N313" s="220" t="s">
        <v>47</v>
      </c>
      <c r="O313" s="84"/>
      <c r="P313" s="221">
        <f>O313*H313</f>
        <v>0</v>
      </c>
      <c r="Q313" s="221">
        <v>0</v>
      </c>
      <c r="R313" s="221">
        <f>Q313*H313</f>
        <v>0</v>
      </c>
      <c r="S313" s="221">
        <v>0.00029999999999999997</v>
      </c>
      <c r="T313" s="222">
        <f>S313*H313</f>
        <v>0.0089999999999999993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3" t="s">
        <v>245</v>
      </c>
      <c r="AT313" s="223" t="s">
        <v>147</v>
      </c>
      <c r="AU313" s="223" t="s">
        <v>86</v>
      </c>
      <c r="AY313" s="17" t="s">
        <v>145</v>
      </c>
      <c r="BE313" s="224">
        <f>IF(N313="základní",J313,0)</f>
        <v>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17" t="s">
        <v>84</v>
      </c>
      <c r="BK313" s="224">
        <f>ROUND(I313*H313,2)</f>
        <v>0</v>
      </c>
      <c r="BL313" s="17" t="s">
        <v>245</v>
      </c>
      <c r="BM313" s="223" t="s">
        <v>591</v>
      </c>
    </row>
    <row r="314" s="2" customFormat="1">
      <c r="A314" s="38"/>
      <c r="B314" s="39"/>
      <c r="C314" s="40"/>
      <c r="D314" s="225" t="s">
        <v>154</v>
      </c>
      <c r="E314" s="40"/>
      <c r="F314" s="226" t="s">
        <v>592</v>
      </c>
      <c r="G314" s="40"/>
      <c r="H314" s="40"/>
      <c r="I314" s="227"/>
      <c r="J314" s="40"/>
      <c r="K314" s="40"/>
      <c r="L314" s="44"/>
      <c r="M314" s="228"/>
      <c r="N314" s="229"/>
      <c r="O314" s="84"/>
      <c r="P314" s="84"/>
      <c r="Q314" s="84"/>
      <c r="R314" s="84"/>
      <c r="S314" s="84"/>
      <c r="T314" s="85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154</v>
      </c>
      <c r="AU314" s="17" t="s">
        <v>86</v>
      </c>
    </row>
    <row r="315" s="13" customFormat="1">
      <c r="A315" s="13"/>
      <c r="B315" s="230"/>
      <c r="C315" s="231"/>
      <c r="D315" s="232" t="s">
        <v>156</v>
      </c>
      <c r="E315" s="233" t="s">
        <v>19</v>
      </c>
      <c r="F315" s="234" t="s">
        <v>593</v>
      </c>
      <c r="G315" s="231"/>
      <c r="H315" s="235">
        <v>30</v>
      </c>
      <c r="I315" s="236"/>
      <c r="J315" s="231"/>
      <c r="K315" s="231"/>
      <c r="L315" s="237"/>
      <c r="M315" s="238"/>
      <c r="N315" s="239"/>
      <c r="O315" s="239"/>
      <c r="P315" s="239"/>
      <c r="Q315" s="239"/>
      <c r="R315" s="239"/>
      <c r="S315" s="239"/>
      <c r="T315" s="240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1" t="s">
        <v>156</v>
      </c>
      <c r="AU315" s="241" t="s">
        <v>86</v>
      </c>
      <c r="AV315" s="13" t="s">
        <v>86</v>
      </c>
      <c r="AW315" s="13" t="s">
        <v>35</v>
      </c>
      <c r="AX315" s="13" t="s">
        <v>76</v>
      </c>
      <c r="AY315" s="241" t="s">
        <v>145</v>
      </c>
    </row>
    <row r="316" s="2" customFormat="1" ht="16.5" customHeight="1">
      <c r="A316" s="38"/>
      <c r="B316" s="39"/>
      <c r="C316" s="212" t="s">
        <v>594</v>
      </c>
      <c r="D316" s="212" t="s">
        <v>147</v>
      </c>
      <c r="E316" s="213" t="s">
        <v>595</v>
      </c>
      <c r="F316" s="214" t="s">
        <v>596</v>
      </c>
      <c r="G316" s="215" t="s">
        <v>514</v>
      </c>
      <c r="H316" s="216">
        <v>30</v>
      </c>
      <c r="I316" s="217"/>
      <c r="J316" s="218">
        <f>ROUND(I316*H316,2)</f>
        <v>0</v>
      </c>
      <c r="K316" s="214" t="s">
        <v>151</v>
      </c>
      <c r="L316" s="44"/>
      <c r="M316" s="219" t="s">
        <v>19</v>
      </c>
      <c r="N316" s="220" t="s">
        <v>47</v>
      </c>
      <c r="O316" s="84"/>
      <c r="P316" s="221">
        <f>O316*H316</f>
        <v>0</v>
      </c>
      <c r="Q316" s="221">
        <v>1.0000000000000001E-05</v>
      </c>
      <c r="R316" s="221">
        <f>Q316*H316</f>
        <v>0.00030000000000000003</v>
      </c>
      <c r="S316" s="221">
        <v>0</v>
      </c>
      <c r="T316" s="22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3" t="s">
        <v>245</v>
      </c>
      <c r="AT316" s="223" t="s">
        <v>147</v>
      </c>
      <c r="AU316" s="223" t="s">
        <v>86</v>
      </c>
      <c r="AY316" s="17" t="s">
        <v>145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7" t="s">
        <v>84</v>
      </c>
      <c r="BK316" s="224">
        <f>ROUND(I316*H316,2)</f>
        <v>0</v>
      </c>
      <c r="BL316" s="17" t="s">
        <v>245</v>
      </c>
      <c r="BM316" s="223" t="s">
        <v>597</v>
      </c>
    </row>
    <row r="317" s="2" customFormat="1">
      <c r="A317" s="38"/>
      <c r="B317" s="39"/>
      <c r="C317" s="40"/>
      <c r="D317" s="225" t="s">
        <v>154</v>
      </c>
      <c r="E317" s="40"/>
      <c r="F317" s="226" t="s">
        <v>598</v>
      </c>
      <c r="G317" s="40"/>
      <c r="H317" s="40"/>
      <c r="I317" s="227"/>
      <c r="J317" s="40"/>
      <c r="K317" s="40"/>
      <c r="L317" s="44"/>
      <c r="M317" s="228"/>
      <c r="N317" s="229"/>
      <c r="O317" s="84"/>
      <c r="P317" s="84"/>
      <c r="Q317" s="84"/>
      <c r="R317" s="84"/>
      <c r="S317" s="84"/>
      <c r="T317" s="85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154</v>
      </c>
      <c r="AU317" s="17" t="s">
        <v>86</v>
      </c>
    </row>
    <row r="318" s="13" customFormat="1">
      <c r="A318" s="13"/>
      <c r="B318" s="230"/>
      <c r="C318" s="231"/>
      <c r="D318" s="232" t="s">
        <v>156</v>
      </c>
      <c r="E318" s="233" t="s">
        <v>19</v>
      </c>
      <c r="F318" s="234" t="s">
        <v>599</v>
      </c>
      <c r="G318" s="231"/>
      <c r="H318" s="235">
        <v>30</v>
      </c>
      <c r="I318" s="236"/>
      <c r="J318" s="231"/>
      <c r="K318" s="231"/>
      <c r="L318" s="237"/>
      <c r="M318" s="238"/>
      <c r="N318" s="239"/>
      <c r="O318" s="239"/>
      <c r="P318" s="239"/>
      <c r="Q318" s="239"/>
      <c r="R318" s="239"/>
      <c r="S318" s="239"/>
      <c r="T318" s="240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1" t="s">
        <v>156</v>
      </c>
      <c r="AU318" s="241" t="s">
        <v>86</v>
      </c>
      <c r="AV318" s="13" t="s">
        <v>86</v>
      </c>
      <c r="AW318" s="13" t="s">
        <v>35</v>
      </c>
      <c r="AX318" s="13" t="s">
        <v>76</v>
      </c>
      <c r="AY318" s="241" t="s">
        <v>145</v>
      </c>
    </row>
    <row r="319" s="2" customFormat="1" ht="16.5" customHeight="1">
      <c r="A319" s="38"/>
      <c r="B319" s="39"/>
      <c r="C319" s="242" t="s">
        <v>600</v>
      </c>
      <c r="D319" s="242" t="s">
        <v>312</v>
      </c>
      <c r="E319" s="243" t="s">
        <v>601</v>
      </c>
      <c r="F319" s="244" t="s">
        <v>602</v>
      </c>
      <c r="G319" s="245" t="s">
        <v>514</v>
      </c>
      <c r="H319" s="246">
        <v>30.600000000000001</v>
      </c>
      <c r="I319" s="247"/>
      <c r="J319" s="248">
        <f>ROUND(I319*H319,2)</f>
        <v>0</v>
      </c>
      <c r="K319" s="244" t="s">
        <v>151</v>
      </c>
      <c r="L319" s="249"/>
      <c r="M319" s="250" t="s">
        <v>19</v>
      </c>
      <c r="N319" s="251" t="s">
        <v>47</v>
      </c>
      <c r="O319" s="84"/>
      <c r="P319" s="221">
        <f>O319*H319</f>
        <v>0</v>
      </c>
      <c r="Q319" s="221">
        <v>0.00022000000000000001</v>
      </c>
      <c r="R319" s="221">
        <f>Q319*H319</f>
        <v>0.0067320000000000001</v>
      </c>
      <c r="S319" s="221">
        <v>0</v>
      </c>
      <c r="T319" s="22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3" t="s">
        <v>343</v>
      </c>
      <c r="AT319" s="223" t="s">
        <v>312</v>
      </c>
      <c r="AU319" s="223" t="s">
        <v>86</v>
      </c>
      <c r="AY319" s="17" t="s">
        <v>145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7" t="s">
        <v>84</v>
      </c>
      <c r="BK319" s="224">
        <f>ROUND(I319*H319,2)</f>
        <v>0</v>
      </c>
      <c r="BL319" s="17" t="s">
        <v>245</v>
      </c>
      <c r="BM319" s="223" t="s">
        <v>603</v>
      </c>
    </row>
    <row r="320" s="13" customFormat="1">
      <c r="A320" s="13"/>
      <c r="B320" s="230"/>
      <c r="C320" s="231"/>
      <c r="D320" s="232" t="s">
        <v>156</v>
      </c>
      <c r="E320" s="231"/>
      <c r="F320" s="234" t="s">
        <v>604</v>
      </c>
      <c r="G320" s="231"/>
      <c r="H320" s="235">
        <v>30.600000000000001</v>
      </c>
      <c r="I320" s="236"/>
      <c r="J320" s="231"/>
      <c r="K320" s="231"/>
      <c r="L320" s="237"/>
      <c r="M320" s="238"/>
      <c r="N320" s="239"/>
      <c r="O320" s="239"/>
      <c r="P320" s="239"/>
      <c r="Q320" s="239"/>
      <c r="R320" s="239"/>
      <c r="S320" s="239"/>
      <c r="T320" s="24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1" t="s">
        <v>156</v>
      </c>
      <c r="AU320" s="241" t="s">
        <v>86</v>
      </c>
      <c r="AV320" s="13" t="s">
        <v>86</v>
      </c>
      <c r="AW320" s="13" t="s">
        <v>4</v>
      </c>
      <c r="AX320" s="13" t="s">
        <v>84</v>
      </c>
      <c r="AY320" s="241" t="s">
        <v>145</v>
      </c>
    </row>
    <row r="321" s="2" customFormat="1" ht="16.5" customHeight="1">
      <c r="A321" s="38"/>
      <c r="B321" s="39"/>
      <c r="C321" s="212" t="s">
        <v>605</v>
      </c>
      <c r="D321" s="212" t="s">
        <v>147</v>
      </c>
      <c r="E321" s="213" t="s">
        <v>606</v>
      </c>
      <c r="F321" s="214" t="s">
        <v>607</v>
      </c>
      <c r="G321" s="215" t="s">
        <v>198</v>
      </c>
      <c r="H321" s="216">
        <v>60.389000000000003</v>
      </c>
      <c r="I321" s="217"/>
      <c r="J321" s="218">
        <f>ROUND(I321*H321,2)</f>
        <v>0</v>
      </c>
      <c r="K321" s="214" t="s">
        <v>151</v>
      </c>
      <c r="L321" s="44"/>
      <c r="M321" s="219" t="s">
        <v>19</v>
      </c>
      <c r="N321" s="220" t="s">
        <v>47</v>
      </c>
      <c r="O321" s="84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3" t="s">
        <v>245</v>
      </c>
      <c r="AT321" s="223" t="s">
        <v>147</v>
      </c>
      <c r="AU321" s="223" t="s">
        <v>86</v>
      </c>
      <c r="AY321" s="17" t="s">
        <v>145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7" t="s">
        <v>84</v>
      </c>
      <c r="BK321" s="224">
        <f>ROUND(I321*H321,2)</f>
        <v>0</v>
      </c>
      <c r="BL321" s="17" t="s">
        <v>245</v>
      </c>
      <c r="BM321" s="223" t="s">
        <v>608</v>
      </c>
    </row>
    <row r="322" s="2" customFormat="1">
      <c r="A322" s="38"/>
      <c r="B322" s="39"/>
      <c r="C322" s="40"/>
      <c r="D322" s="225" t="s">
        <v>154</v>
      </c>
      <c r="E322" s="40"/>
      <c r="F322" s="226" t="s">
        <v>609</v>
      </c>
      <c r="G322" s="40"/>
      <c r="H322" s="40"/>
      <c r="I322" s="227"/>
      <c r="J322" s="40"/>
      <c r="K322" s="40"/>
      <c r="L322" s="44"/>
      <c r="M322" s="228"/>
      <c r="N322" s="229"/>
      <c r="O322" s="84"/>
      <c r="P322" s="84"/>
      <c r="Q322" s="84"/>
      <c r="R322" s="84"/>
      <c r="S322" s="84"/>
      <c r="T322" s="85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154</v>
      </c>
      <c r="AU322" s="17" t="s">
        <v>86</v>
      </c>
    </row>
    <row r="323" s="13" customFormat="1">
      <c r="A323" s="13"/>
      <c r="B323" s="230"/>
      <c r="C323" s="231"/>
      <c r="D323" s="232" t="s">
        <v>156</v>
      </c>
      <c r="E323" s="233" t="s">
        <v>19</v>
      </c>
      <c r="F323" s="234" t="s">
        <v>554</v>
      </c>
      <c r="G323" s="231"/>
      <c r="H323" s="235">
        <v>60.389000000000003</v>
      </c>
      <c r="I323" s="236"/>
      <c r="J323" s="231"/>
      <c r="K323" s="231"/>
      <c r="L323" s="237"/>
      <c r="M323" s="238"/>
      <c r="N323" s="239"/>
      <c r="O323" s="239"/>
      <c r="P323" s="239"/>
      <c r="Q323" s="239"/>
      <c r="R323" s="239"/>
      <c r="S323" s="239"/>
      <c r="T323" s="24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1" t="s">
        <v>156</v>
      </c>
      <c r="AU323" s="241" t="s">
        <v>86</v>
      </c>
      <c r="AV323" s="13" t="s">
        <v>86</v>
      </c>
      <c r="AW323" s="13" t="s">
        <v>35</v>
      </c>
      <c r="AX323" s="13" t="s">
        <v>76</v>
      </c>
      <c r="AY323" s="241" t="s">
        <v>145</v>
      </c>
    </row>
    <row r="324" s="2" customFormat="1" ht="24.15" customHeight="1">
      <c r="A324" s="38"/>
      <c r="B324" s="39"/>
      <c r="C324" s="212" t="s">
        <v>610</v>
      </c>
      <c r="D324" s="212" t="s">
        <v>147</v>
      </c>
      <c r="E324" s="213" t="s">
        <v>611</v>
      </c>
      <c r="F324" s="214" t="s">
        <v>612</v>
      </c>
      <c r="G324" s="215" t="s">
        <v>184</v>
      </c>
      <c r="H324" s="216">
        <v>0.70799999999999996</v>
      </c>
      <c r="I324" s="217"/>
      <c r="J324" s="218">
        <f>ROUND(I324*H324,2)</f>
        <v>0</v>
      </c>
      <c r="K324" s="214" t="s">
        <v>151</v>
      </c>
      <c r="L324" s="44"/>
      <c r="M324" s="219" t="s">
        <v>19</v>
      </c>
      <c r="N324" s="220" t="s">
        <v>47</v>
      </c>
      <c r="O324" s="84"/>
      <c r="P324" s="221">
        <f>O324*H324</f>
        <v>0</v>
      </c>
      <c r="Q324" s="221">
        <v>0</v>
      </c>
      <c r="R324" s="221">
        <f>Q324*H324</f>
        <v>0</v>
      </c>
      <c r="S324" s="221">
        <v>0</v>
      </c>
      <c r="T324" s="22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3" t="s">
        <v>245</v>
      </c>
      <c r="AT324" s="223" t="s">
        <v>147</v>
      </c>
      <c r="AU324" s="223" t="s">
        <v>86</v>
      </c>
      <c r="AY324" s="17" t="s">
        <v>145</v>
      </c>
      <c r="BE324" s="224">
        <f>IF(N324="základní",J324,0)</f>
        <v>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17" t="s">
        <v>84</v>
      </c>
      <c r="BK324" s="224">
        <f>ROUND(I324*H324,2)</f>
        <v>0</v>
      </c>
      <c r="BL324" s="17" t="s">
        <v>245</v>
      </c>
      <c r="BM324" s="223" t="s">
        <v>613</v>
      </c>
    </row>
    <row r="325" s="2" customFormat="1">
      <c r="A325" s="38"/>
      <c r="B325" s="39"/>
      <c r="C325" s="40"/>
      <c r="D325" s="225" t="s">
        <v>154</v>
      </c>
      <c r="E325" s="40"/>
      <c r="F325" s="226" t="s">
        <v>614</v>
      </c>
      <c r="G325" s="40"/>
      <c r="H325" s="40"/>
      <c r="I325" s="227"/>
      <c r="J325" s="40"/>
      <c r="K325" s="40"/>
      <c r="L325" s="44"/>
      <c r="M325" s="228"/>
      <c r="N325" s="229"/>
      <c r="O325" s="84"/>
      <c r="P325" s="84"/>
      <c r="Q325" s="84"/>
      <c r="R325" s="84"/>
      <c r="S325" s="84"/>
      <c r="T325" s="85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154</v>
      </c>
      <c r="AU325" s="17" t="s">
        <v>86</v>
      </c>
    </row>
    <row r="326" s="12" customFormat="1" ht="22.8" customHeight="1">
      <c r="A326" s="12"/>
      <c r="B326" s="196"/>
      <c r="C326" s="197"/>
      <c r="D326" s="198" t="s">
        <v>75</v>
      </c>
      <c r="E326" s="210" t="s">
        <v>615</v>
      </c>
      <c r="F326" s="210" t="s">
        <v>616</v>
      </c>
      <c r="G326" s="197"/>
      <c r="H326" s="197"/>
      <c r="I326" s="200"/>
      <c r="J326" s="211">
        <f>BK326</f>
        <v>0</v>
      </c>
      <c r="K326" s="197"/>
      <c r="L326" s="202"/>
      <c r="M326" s="203"/>
      <c r="N326" s="204"/>
      <c r="O326" s="204"/>
      <c r="P326" s="205">
        <f>SUM(P327:P359)</f>
        <v>0</v>
      </c>
      <c r="Q326" s="204"/>
      <c r="R326" s="205">
        <f>SUM(R327:R359)</f>
        <v>0.020892899999999999</v>
      </c>
      <c r="S326" s="204"/>
      <c r="T326" s="206">
        <f>SUM(T327:T359)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07" t="s">
        <v>86</v>
      </c>
      <c r="AT326" s="208" t="s">
        <v>75</v>
      </c>
      <c r="AU326" s="208" t="s">
        <v>84</v>
      </c>
      <c r="AY326" s="207" t="s">
        <v>145</v>
      </c>
      <c r="BK326" s="209">
        <f>SUM(BK327:BK359)</f>
        <v>0</v>
      </c>
    </row>
    <row r="327" s="2" customFormat="1" ht="24.15" customHeight="1">
      <c r="A327" s="38"/>
      <c r="B327" s="39"/>
      <c r="C327" s="212" t="s">
        <v>617</v>
      </c>
      <c r="D327" s="212" t="s">
        <v>147</v>
      </c>
      <c r="E327" s="213" t="s">
        <v>618</v>
      </c>
      <c r="F327" s="214" t="s">
        <v>619</v>
      </c>
      <c r="G327" s="215" t="s">
        <v>198</v>
      </c>
      <c r="H327" s="216">
        <v>57.329999999999998</v>
      </c>
      <c r="I327" s="217"/>
      <c r="J327" s="218">
        <f>ROUND(I327*H327,2)</f>
        <v>0</v>
      </c>
      <c r="K327" s="214" t="s">
        <v>151</v>
      </c>
      <c r="L327" s="44"/>
      <c r="M327" s="219" t="s">
        <v>19</v>
      </c>
      <c r="N327" s="220" t="s">
        <v>47</v>
      </c>
      <c r="O327" s="84"/>
      <c r="P327" s="221">
        <f>O327*H327</f>
        <v>0</v>
      </c>
      <c r="Q327" s="221">
        <v>2.0000000000000002E-05</v>
      </c>
      <c r="R327" s="221">
        <f>Q327*H327</f>
        <v>0.0011466</v>
      </c>
      <c r="S327" s="221">
        <v>0</v>
      </c>
      <c r="T327" s="22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3" t="s">
        <v>245</v>
      </c>
      <c r="AT327" s="223" t="s">
        <v>147</v>
      </c>
      <c r="AU327" s="223" t="s">
        <v>86</v>
      </c>
      <c r="AY327" s="17" t="s">
        <v>145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7" t="s">
        <v>84</v>
      </c>
      <c r="BK327" s="224">
        <f>ROUND(I327*H327,2)</f>
        <v>0</v>
      </c>
      <c r="BL327" s="17" t="s">
        <v>245</v>
      </c>
      <c r="BM327" s="223" t="s">
        <v>620</v>
      </c>
    </row>
    <row r="328" s="2" customFormat="1">
      <c r="A328" s="38"/>
      <c r="B328" s="39"/>
      <c r="C328" s="40"/>
      <c r="D328" s="225" t="s">
        <v>154</v>
      </c>
      <c r="E328" s="40"/>
      <c r="F328" s="226" t="s">
        <v>621</v>
      </c>
      <c r="G328" s="40"/>
      <c r="H328" s="40"/>
      <c r="I328" s="227"/>
      <c r="J328" s="40"/>
      <c r="K328" s="40"/>
      <c r="L328" s="44"/>
      <c r="M328" s="228"/>
      <c r="N328" s="229"/>
      <c r="O328" s="84"/>
      <c r="P328" s="84"/>
      <c r="Q328" s="84"/>
      <c r="R328" s="84"/>
      <c r="S328" s="84"/>
      <c r="T328" s="85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154</v>
      </c>
      <c r="AU328" s="17" t="s">
        <v>86</v>
      </c>
    </row>
    <row r="329" s="13" customFormat="1">
      <c r="A329" s="13"/>
      <c r="B329" s="230"/>
      <c r="C329" s="231"/>
      <c r="D329" s="232" t="s">
        <v>156</v>
      </c>
      <c r="E329" s="233" t="s">
        <v>19</v>
      </c>
      <c r="F329" s="234" t="s">
        <v>622</v>
      </c>
      <c r="G329" s="231"/>
      <c r="H329" s="235">
        <v>57.329999999999998</v>
      </c>
      <c r="I329" s="236"/>
      <c r="J329" s="231"/>
      <c r="K329" s="231"/>
      <c r="L329" s="237"/>
      <c r="M329" s="238"/>
      <c r="N329" s="239"/>
      <c r="O329" s="239"/>
      <c r="P329" s="239"/>
      <c r="Q329" s="239"/>
      <c r="R329" s="239"/>
      <c r="S329" s="239"/>
      <c r="T329" s="240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1" t="s">
        <v>156</v>
      </c>
      <c r="AU329" s="241" t="s">
        <v>86</v>
      </c>
      <c r="AV329" s="13" t="s">
        <v>86</v>
      </c>
      <c r="AW329" s="13" t="s">
        <v>35</v>
      </c>
      <c r="AX329" s="13" t="s">
        <v>76</v>
      </c>
      <c r="AY329" s="241" t="s">
        <v>145</v>
      </c>
    </row>
    <row r="330" s="2" customFormat="1" ht="16.5" customHeight="1">
      <c r="A330" s="38"/>
      <c r="B330" s="39"/>
      <c r="C330" s="212" t="s">
        <v>623</v>
      </c>
      <c r="D330" s="212" t="s">
        <v>147</v>
      </c>
      <c r="E330" s="213" t="s">
        <v>624</v>
      </c>
      <c r="F330" s="214" t="s">
        <v>625</v>
      </c>
      <c r="G330" s="215" t="s">
        <v>198</v>
      </c>
      <c r="H330" s="216">
        <v>57.329999999999998</v>
      </c>
      <c r="I330" s="217"/>
      <c r="J330" s="218">
        <f>ROUND(I330*H330,2)</f>
        <v>0</v>
      </c>
      <c r="K330" s="214" t="s">
        <v>151</v>
      </c>
      <c r="L330" s="44"/>
      <c r="M330" s="219" t="s">
        <v>19</v>
      </c>
      <c r="N330" s="220" t="s">
        <v>47</v>
      </c>
      <c r="O330" s="84"/>
      <c r="P330" s="221">
        <f>O330*H330</f>
        <v>0</v>
      </c>
      <c r="Q330" s="221">
        <v>0</v>
      </c>
      <c r="R330" s="221">
        <f>Q330*H330</f>
        <v>0</v>
      </c>
      <c r="S330" s="221">
        <v>0</v>
      </c>
      <c r="T330" s="22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3" t="s">
        <v>245</v>
      </c>
      <c r="AT330" s="223" t="s">
        <v>147</v>
      </c>
      <c r="AU330" s="223" t="s">
        <v>86</v>
      </c>
      <c r="AY330" s="17" t="s">
        <v>145</v>
      </c>
      <c r="BE330" s="224">
        <f>IF(N330="základní",J330,0)</f>
        <v>0</v>
      </c>
      <c r="BF330" s="224">
        <f>IF(N330="snížená",J330,0)</f>
        <v>0</v>
      </c>
      <c r="BG330" s="224">
        <f>IF(N330="zákl. přenesená",J330,0)</f>
        <v>0</v>
      </c>
      <c r="BH330" s="224">
        <f>IF(N330="sníž. přenesená",J330,0)</f>
        <v>0</v>
      </c>
      <c r="BI330" s="224">
        <f>IF(N330="nulová",J330,0)</f>
        <v>0</v>
      </c>
      <c r="BJ330" s="17" t="s">
        <v>84</v>
      </c>
      <c r="BK330" s="224">
        <f>ROUND(I330*H330,2)</f>
        <v>0</v>
      </c>
      <c r="BL330" s="17" t="s">
        <v>245</v>
      </c>
      <c r="BM330" s="223" t="s">
        <v>626</v>
      </c>
    </row>
    <row r="331" s="2" customFormat="1">
      <c r="A331" s="38"/>
      <c r="B331" s="39"/>
      <c r="C331" s="40"/>
      <c r="D331" s="225" t="s">
        <v>154</v>
      </c>
      <c r="E331" s="40"/>
      <c r="F331" s="226" t="s">
        <v>627</v>
      </c>
      <c r="G331" s="40"/>
      <c r="H331" s="40"/>
      <c r="I331" s="227"/>
      <c r="J331" s="40"/>
      <c r="K331" s="40"/>
      <c r="L331" s="44"/>
      <c r="M331" s="228"/>
      <c r="N331" s="229"/>
      <c r="O331" s="84"/>
      <c r="P331" s="84"/>
      <c r="Q331" s="84"/>
      <c r="R331" s="84"/>
      <c r="S331" s="84"/>
      <c r="T331" s="85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154</v>
      </c>
      <c r="AU331" s="17" t="s">
        <v>86</v>
      </c>
    </row>
    <row r="332" s="13" customFormat="1">
      <c r="A332" s="13"/>
      <c r="B332" s="230"/>
      <c r="C332" s="231"/>
      <c r="D332" s="232" t="s">
        <v>156</v>
      </c>
      <c r="E332" s="233" t="s">
        <v>19</v>
      </c>
      <c r="F332" s="234" t="s">
        <v>622</v>
      </c>
      <c r="G332" s="231"/>
      <c r="H332" s="235">
        <v>57.329999999999998</v>
      </c>
      <c r="I332" s="236"/>
      <c r="J332" s="231"/>
      <c r="K332" s="231"/>
      <c r="L332" s="237"/>
      <c r="M332" s="238"/>
      <c r="N332" s="239"/>
      <c r="O332" s="239"/>
      <c r="P332" s="239"/>
      <c r="Q332" s="239"/>
      <c r="R332" s="239"/>
      <c r="S332" s="239"/>
      <c r="T332" s="240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1" t="s">
        <v>156</v>
      </c>
      <c r="AU332" s="241" t="s">
        <v>86</v>
      </c>
      <c r="AV332" s="13" t="s">
        <v>86</v>
      </c>
      <c r="AW332" s="13" t="s">
        <v>35</v>
      </c>
      <c r="AX332" s="13" t="s">
        <v>76</v>
      </c>
      <c r="AY332" s="241" t="s">
        <v>145</v>
      </c>
    </row>
    <row r="333" s="2" customFormat="1" ht="16.5" customHeight="1">
      <c r="A333" s="38"/>
      <c r="B333" s="39"/>
      <c r="C333" s="212" t="s">
        <v>628</v>
      </c>
      <c r="D333" s="212" t="s">
        <v>147</v>
      </c>
      <c r="E333" s="213" t="s">
        <v>629</v>
      </c>
      <c r="F333" s="214" t="s">
        <v>630</v>
      </c>
      <c r="G333" s="215" t="s">
        <v>198</v>
      </c>
      <c r="H333" s="216">
        <v>57.329999999999998</v>
      </c>
      <c r="I333" s="217"/>
      <c r="J333" s="218">
        <f>ROUND(I333*H333,2)</f>
        <v>0</v>
      </c>
      <c r="K333" s="214" t="s">
        <v>151</v>
      </c>
      <c r="L333" s="44"/>
      <c r="M333" s="219" t="s">
        <v>19</v>
      </c>
      <c r="N333" s="220" t="s">
        <v>47</v>
      </c>
      <c r="O333" s="84"/>
      <c r="P333" s="221">
        <f>O333*H333</f>
        <v>0</v>
      </c>
      <c r="Q333" s="221">
        <v>6.0000000000000002E-05</v>
      </c>
      <c r="R333" s="221">
        <f>Q333*H333</f>
        <v>0.0034397999999999998</v>
      </c>
      <c r="S333" s="221">
        <v>0</v>
      </c>
      <c r="T333" s="22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3" t="s">
        <v>245</v>
      </c>
      <c r="AT333" s="223" t="s">
        <v>147</v>
      </c>
      <c r="AU333" s="223" t="s">
        <v>86</v>
      </c>
      <c r="AY333" s="17" t="s">
        <v>145</v>
      </c>
      <c r="BE333" s="224">
        <f>IF(N333="základní",J333,0)</f>
        <v>0</v>
      </c>
      <c r="BF333" s="224">
        <f>IF(N333="snížená",J333,0)</f>
        <v>0</v>
      </c>
      <c r="BG333" s="224">
        <f>IF(N333="zákl. přenesená",J333,0)</f>
        <v>0</v>
      </c>
      <c r="BH333" s="224">
        <f>IF(N333="sníž. přenesená",J333,0)</f>
        <v>0</v>
      </c>
      <c r="BI333" s="224">
        <f>IF(N333="nulová",J333,0)</f>
        <v>0</v>
      </c>
      <c r="BJ333" s="17" t="s">
        <v>84</v>
      </c>
      <c r="BK333" s="224">
        <f>ROUND(I333*H333,2)</f>
        <v>0</v>
      </c>
      <c r="BL333" s="17" t="s">
        <v>245</v>
      </c>
      <c r="BM333" s="223" t="s">
        <v>631</v>
      </c>
    </row>
    <row r="334" s="2" customFormat="1">
      <c r="A334" s="38"/>
      <c r="B334" s="39"/>
      <c r="C334" s="40"/>
      <c r="D334" s="225" t="s">
        <v>154</v>
      </c>
      <c r="E334" s="40"/>
      <c r="F334" s="226" t="s">
        <v>632</v>
      </c>
      <c r="G334" s="40"/>
      <c r="H334" s="40"/>
      <c r="I334" s="227"/>
      <c r="J334" s="40"/>
      <c r="K334" s="40"/>
      <c r="L334" s="44"/>
      <c r="M334" s="228"/>
      <c r="N334" s="229"/>
      <c r="O334" s="84"/>
      <c r="P334" s="84"/>
      <c r="Q334" s="84"/>
      <c r="R334" s="84"/>
      <c r="S334" s="84"/>
      <c r="T334" s="85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7" t="s">
        <v>154</v>
      </c>
      <c r="AU334" s="17" t="s">
        <v>86</v>
      </c>
    </row>
    <row r="335" s="13" customFormat="1">
      <c r="A335" s="13"/>
      <c r="B335" s="230"/>
      <c r="C335" s="231"/>
      <c r="D335" s="232" t="s">
        <v>156</v>
      </c>
      <c r="E335" s="233" t="s">
        <v>19</v>
      </c>
      <c r="F335" s="234" t="s">
        <v>622</v>
      </c>
      <c r="G335" s="231"/>
      <c r="H335" s="235">
        <v>57.329999999999998</v>
      </c>
      <c r="I335" s="236"/>
      <c r="J335" s="231"/>
      <c r="K335" s="231"/>
      <c r="L335" s="237"/>
      <c r="M335" s="238"/>
      <c r="N335" s="239"/>
      <c r="O335" s="239"/>
      <c r="P335" s="239"/>
      <c r="Q335" s="239"/>
      <c r="R335" s="239"/>
      <c r="S335" s="239"/>
      <c r="T335" s="24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1" t="s">
        <v>156</v>
      </c>
      <c r="AU335" s="241" t="s">
        <v>86</v>
      </c>
      <c r="AV335" s="13" t="s">
        <v>86</v>
      </c>
      <c r="AW335" s="13" t="s">
        <v>35</v>
      </c>
      <c r="AX335" s="13" t="s">
        <v>76</v>
      </c>
      <c r="AY335" s="241" t="s">
        <v>145</v>
      </c>
    </row>
    <row r="336" s="2" customFormat="1" ht="16.5" customHeight="1">
      <c r="A336" s="38"/>
      <c r="B336" s="39"/>
      <c r="C336" s="212" t="s">
        <v>633</v>
      </c>
      <c r="D336" s="212" t="s">
        <v>147</v>
      </c>
      <c r="E336" s="213" t="s">
        <v>634</v>
      </c>
      <c r="F336" s="214" t="s">
        <v>635</v>
      </c>
      <c r="G336" s="215" t="s">
        <v>198</v>
      </c>
      <c r="H336" s="216">
        <v>57.329999999999998</v>
      </c>
      <c r="I336" s="217"/>
      <c r="J336" s="218">
        <f>ROUND(I336*H336,2)</f>
        <v>0</v>
      </c>
      <c r="K336" s="214" t="s">
        <v>151</v>
      </c>
      <c r="L336" s="44"/>
      <c r="M336" s="219" t="s">
        <v>19</v>
      </c>
      <c r="N336" s="220" t="s">
        <v>47</v>
      </c>
      <c r="O336" s="84"/>
      <c r="P336" s="221">
        <f>O336*H336</f>
        <v>0</v>
      </c>
      <c r="Q336" s="221">
        <v>0.00012999999999999999</v>
      </c>
      <c r="R336" s="221">
        <f>Q336*H336</f>
        <v>0.0074528999999999993</v>
      </c>
      <c r="S336" s="221">
        <v>0</v>
      </c>
      <c r="T336" s="22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3" t="s">
        <v>245</v>
      </c>
      <c r="AT336" s="223" t="s">
        <v>147</v>
      </c>
      <c r="AU336" s="223" t="s">
        <v>86</v>
      </c>
      <c r="AY336" s="17" t="s">
        <v>145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7" t="s">
        <v>84</v>
      </c>
      <c r="BK336" s="224">
        <f>ROUND(I336*H336,2)</f>
        <v>0</v>
      </c>
      <c r="BL336" s="17" t="s">
        <v>245</v>
      </c>
      <c r="BM336" s="223" t="s">
        <v>636</v>
      </c>
    </row>
    <row r="337" s="2" customFormat="1">
      <c r="A337" s="38"/>
      <c r="B337" s="39"/>
      <c r="C337" s="40"/>
      <c r="D337" s="225" t="s">
        <v>154</v>
      </c>
      <c r="E337" s="40"/>
      <c r="F337" s="226" t="s">
        <v>637</v>
      </c>
      <c r="G337" s="40"/>
      <c r="H337" s="40"/>
      <c r="I337" s="227"/>
      <c r="J337" s="40"/>
      <c r="K337" s="40"/>
      <c r="L337" s="44"/>
      <c r="M337" s="228"/>
      <c r="N337" s="229"/>
      <c r="O337" s="84"/>
      <c r="P337" s="84"/>
      <c r="Q337" s="84"/>
      <c r="R337" s="84"/>
      <c r="S337" s="84"/>
      <c r="T337" s="85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154</v>
      </c>
      <c r="AU337" s="17" t="s">
        <v>86</v>
      </c>
    </row>
    <row r="338" s="13" customFormat="1">
      <c r="A338" s="13"/>
      <c r="B338" s="230"/>
      <c r="C338" s="231"/>
      <c r="D338" s="232" t="s">
        <v>156</v>
      </c>
      <c r="E338" s="233" t="s">
        <v>19</v>
      </c>
      <c r="F338" s="234" t="s">
        <v>622</v>
      </c>
      <c r="G338" s="231"/>
      <c r="H338" s="235">
        <v>57.329999999999998</v>
      </c>
      <c r="I338" s="236"/>
      <c r="J338" s="231"/>
      <c r="K338" s="231"/>
      <c r="L338" s="237"/>
      <c r="M338" s="238"/>
      <c r="N338" s="239"/>
      <c r="O338" s="239"/>
      <c r="P338" s="239"/>
      <c r="Q338" s="239"/>
      <c r="R338" s="239"/>
      <c r="S338" s="239"/>
      <c r="T338" s="24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1" t="s">
        <v>156</v>
      </c>
      <c r="AU338" s="241" t="s">
        <v>86</v>
      </c>
      <c r="AV338" s="13" t="s">
        <v>86</v>
      </c>
      <c r="AW338" s="13" t="s">
        <v>35</v>
      </c>
      <c r="AX338" s="13" t="s">
        <v>76</v>
      </c>
      <c r="AY338" s="241" t="s">
        <v>145</v>
      </c>
    </row>
    <row r="339" s="2" customFormat="1" ht="16.5" customHeight="1">
      <c r="A339" s="38"/>
      <c r="B339" s="39"/>
      <c r="C339" s="212" t="s">
        <v>638</v>
      </c>
      <c r="D339" s="212" t="s">
        <v>147</v>
      </c>
      <c r="E339" s="213" t="s">
        <v>639</v>
      </c>
      <c r="F339" s="214" t="s">
        <v>640</v>
      </c>
      <c r="G339" s="215" t="s">
        <v>198</v>
      </c>
      <c r="H339" s="216">
        <v>57.329999999999998</v>
      </c>
      <c r="I339" s="217"/>
      <c r="J339" s="218">
        <f>ROUND(I339*H339,2)</f>
        <v>0</v>
      </c>
      <c r="K339" s="214" t="s">
        <v>151</v>
      </c>
      <c r="L339" s="44"/>
      <c r="M339" s="219" t="s">
        <v>19</v>
      </c>
      <c r="N339" s="220" t="s">
        <v>47</v>
      </c>
      <c r="O339" s="84"/>
      <c r="P339" s="221">
        <f>O339*H339</f>
        <v>0</v>
      </c>
      <c r="Q339" s="221">
        <v>0.00012</v>
      </c>
      <c r="R339" s="221">
        <f>Q339*H339</f>
        <v>0.0068795999999999996</v>
      </c>
      <c r="S339" s="221">
        <v>0</v>
      </c>
      <c r="T339" s="22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3" t="s">
        <v>245</v>
      </c>
      <c r="AT339" s="223" t="s">
        <v>147</v>
      </c>
      <c r="AU339" s="223" t="s">
        <v>86</v>
      </c>
      <c r="AY339" s="17" t="s">
        <v>145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7" t="s">
        <v>84</v>
      </c>
      <c r="BK339" s="224">
        <f>ROUND(I339*H339,2)</f>
        <v>0</v>
      </c>
      <c r="BL339" s="17" t="s">
        <v>245</v>
      </c>
      <c r="BM339" s="223" t="s">
        <v>641</v>
      </c>
    </row>
    <row r="340" s="2" customFormat="1">
      <c r="A340" s="38"/>
      <c r="B340" s="39"/>
      <c r="C340" s="40"/>
      <c r="D340" s="225" t="s">
        <v>154</v>
      </c>
      <c r="E340" s="40"/>
      <c r="F340" s="226" t="s">
        <v>642</v>
      </c>
      <c r="G340" s="40"/>
      <c r="H340" s="40"/>
      <c r="I340" s="227"/>
      <c r="J340" s="40"/>
      <c r="K340" s="40"/>
      <c r="L340" s="44"/>
      <c r="M340" s="228"/>
      <c r="N340" s="229"/>
      <c r="O340" s="84"/>
      <c r="P340" s="84"/>
      <c r="Q340" s="84"/>
      <c r="R340" s="84"/>
      <c r="S340" s="84"/>
      <c r="T340" s="85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154</v>
      </c>
      <c r="AU340" s="17" t="s">
        <v>86</v>
      </c>
    </row>
    <row r="341" s="13" customFormat="1">
      <c r="A341" s="13"/>
      <c r="B341" s="230"/>
      <c r="C341" s="231"/>
      <c r="D341" s="232" t="s">
        <v>156</v>
      </c>
      <c r="E341" s="233" t="s">
        <v>19</v>
      </c>
      <c r="F341" s="234" t="s">
        <v>622</v>
      </c>
      <c r="G341" s="231"/>
      <c r="H341" s="235">
        <v>57.329999999999998</v>
      </c>
      <c r="I341" s="236"/>
      <c r="J341" s="231"/>
      <c r="K341" s="231"/>
      <c r="L341" s="237"/>
      <c r="M341" s="238"/>
      <c r="N341" s="239"/>
      <c r="O341" s="239"/>
      <c r="P341" s="239"/>
      <c r="Q341" s="239"/>
      <c r="R341" s="239"/>
      <c r="S341" s="239"/>
      <c r="T341" s="24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1" t="s">
        <v>156</v>
      </c>
      <c r="AU341" s="241" t="s">
        <v>86</v>
      </c>
      <c r="AV341" s="13" t="s">
        <v>86</v>
      </c>
      <c r="AW341" s="13" t="s">
        <v>35</v>
      </c>
      <c r="AX341" s="13" t="s">
        <v>76</v>
      </c>
      <c r="AY341" s="241" t="s">
        <v>145</v>
      </c>
    </row>
    <row r="342" s="2" customFormat="1" ht="21.75" customHeight="1">
      <c r="A342" s="38"/>
      <c r="B342" s="39"/>
      <c r="C342" s="212" t="s">
        <v>643</v>
      </c>
      <c r="D342" s="212" t="s">
        <v>147</v>
      </c>
      <c r="E342" s="213" t="s">
        <v>644</v>
      </c>
      <c r="F342" s="214" t="s">
        <v>645</v>
      </c>
      <c r="G342" s="215" t="s">
        <v>198</v>
      </c>
      <c r="H342" s="216">
        <v>4.2000000000000002</v>
      </c>
      <c r="I342" s="217"/>
      <c r="J342" s="218">
        <f>ROUND(I342*H342,2)</f>
        <v>0</v>
      </c>
      <c r="K342" s="214" t="s">
        <v>151</v>
      </c>
      <c r="L342" s="44"/>
      <c r="M342" s="219" t="s">
        <v>19</v>
      </c>
      <c r="N342" s="220" t="s">
        <v>47</v>
      </c>
      <c r="O342" s="84"/>
      <c r="P342" s="221">
        <f>O342*H342</f>
        <v>0</v>
      </c>
      <c r="Q342" s="221">
        <v>6.9999999999999994E-05</v>
      </c>
      <c r="R342" s="221">
        <f>Q342*H342</f>
        <v>0.00029399999999999999</v>
      </c>
      <c r="S342" s="221">
        <v>0</v>
      </c>
      <c r="T342" s="22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3" t="s">
        <v>245</v>
      </c>
      <c r="AT342" s="223" t="s">
        <v>147</v>
      </c>
      <c r="AU342" s="223" t="s">
        <v>86</v>
      </c>
      <c r="AY342" s="17" t="s">
        <v>145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7" t="s">
        <v>84</v>
      </c>
      <c r="BK342" s="224">
        <f>ROUND(I342*H342,2)</f>
        <v>0</v>
      </c>
      <c r="BL342" s="17" t="s">
        <v>245</v>
      </c>
      <c r="BM342" s="223" t="s">
        <v>646</v>
      </c>
    </row>
    <row r="343" s="2" customFormat="1">
      <c r="A343" s="38"/>
      <c r="B343" s="39"/>
      <c r="C343" s="40"/>
      <c r="D343" s="225" t="s">
        <v>154</v>
      </c>
      <c r="E343" s="40"/>
      <c r="F343" s="226" t="s">
        <v>647</v>
      </c>
      <c r="G343" s="40"/>
      <c r="H343" s="40"/>
      <c r="I343" s="227"/>
      <c r="J343" s="40"/>
      <c r="K343" s="40"/>
      <c r="L343" s="44"/>
      <c r="M343" s="228"/>
      <c r="N343" s="229"/>
      <c r="O343" s="84"/>
      <c r="P343" s="84"/>
      <c r="Q343" s="84"/>
      <c r="R343" s="84"/>
      <c r="S343" s="84"/>
      <c r="T343" s="85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154</v>
      </c>
      <c r="AU343" s="17" t="s">
        <v>86</v>
      </c>
    </row>
    <row r="344" s="13" customFormat="1">
      <c r="A344" s="13"/>
      <c r="B344" s="230"/>
      <c r="C344" s="231"/>
      <c r="D344" s="232" t="s">
        <v>156</v>
      </c>
      <c r="E344" s="233" t="s">
        <v>19</v>
      </c>
      <c r="F344" s="234" t="s">
        <v>648</v>
      </c>
      <c r="G344" s="231"/>
      <c r="H344" s="235">
        <v>4.2000000000000002</v>
      </c>
      <c r="I344" s="236"/>
      <c r="J344" s="231"/>
      <c r="K344" s="231"/>
      <c r="L344" s="237"/>
      <c r="M344" s="238"/>
      <c r="N344" s="239"/>
      <c r="O344" s="239"/>
      <c r="P344" s="239"/>
      <c r="Q344" s="239"/>
      <c r="R344" s="239"/>
      <c r="S344" s="239"/>
      <c r="T344" s="24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1" t="s">
        <v>156</v>
      </c>
      <c r="AU344" s="241" t="s">
        <v>86</v>
      </c>
      <c r="AV344" s="13" t="s">
        <v>86</v>
      </c>
      <c r="AW344" s="13" t="s">
        <v>35</v>
      </c>
      <c r="AX344" s="13" t="s">
        <v>76</v>
      </c>
      <c r="AY344" s="241" t="s">
        <v>145</v>
      </c>
    </row>
    <row r="345" s="2" customFormat="1" ht="16.5" customHeight="1">
      <c r="A345" s="38"/>
      <c r="B345" s="39"/>
      <c r="C345" s="212" t="s">
        <v>649</v>
      </c>
      <c r="D345" s="212" t="s">
        <v>147</v>
      </c>
      <c r="E345" s="213" t="s">
        <v>650</v>
      </c>
      <c r="F345" s="214" t="s">
        <v>651</v>
      </c>
      <c r="G345" s="215" t="s">
        <v>198</v>
      </c>
      <c r="H345" s="216">
        <v>4.2000000000000002</v>
      </c>
      <c r="I345" s="217"/>
      <c r="J345" s="218">
        <f>ROUND(I345*H345,2)</f>
        <v>0</v>
      </c>
      <c r="K345" s="214" t="s">
        <v>151</v>
      </c>
      <c r="L345" s="44"/>
      <c r="M345" s="219" t="s">
        <v>19</v>
      </c>
      <c r="N345" s="220" t="s">
        <v>47</v>
      </c>
      <c r="O345" s="84"/>
      <c r="P345" s="221">
        <f>O345*H345</f>
        <v>0</v>
      </c>
      <c r="Q345" s="221">
        <v>0</v>
      </c>
      <c r="R345" s="221">
        <f>Q345*H345</f>
        <v>0</v>
      </c>
      <c r="S345" s="221">
        <v>0</v>
      </c>
      <c r="T345" s="22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3" t="s">
        <v>245</v>
      </c>
      <c r="AT345" s="223" t="s">
        <v>147</v>
      </c>
      <c r="AU345" s="223" t="s">
        <v>86</v>
      </c>
      <c r="AY345" s="17" t="s">
        <v>145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7" t="s">
        <v>84</v>
      </c>
      <c r="BK345" s="224">
        <f>ROUND(I345*H345,2)</f>
        <v>0</v>
      </c>
      <c r="BL345" s="17" t="s">
        <v>245</v>
      </c>
      <c r="BM345" s="223" t="s">
        <v>652</v>
      </c>
    </row>
    <row r="346" s="2" customFormat="1">
      <c r="A346" s="38"/>
      <c r="B346" s="39"/>
      <c r="C346" s="40"/>
      <c r="D346" s="225" t="s">
        <v>154</v>
      </c>
      <c r="E346" s="40"/>
      <c r="F346" s="226" t="s">
        <v>653</v>
      </c>
      <c r="G346" s="40"/>
      <c r="H346" s="40"/>
      <c r="I346" s="227"/>
      <c r="J346" s="40"/>
      <c r="K346" s="40"/>
      <c r="L346" s="44"/>
      <c r="M346" s="228"/>
      <c r="N346" s="229"/>
      <c r="O346" s="84"/>
      <c r="P346" s="84"/>
      <c r="Q346" s="84"/>
      <c r="R346" s="84"/>
      <c r="S346" s="84"/>
      <c r="T346" s="85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154</v>
      </c>
      <c r="AU346" s="17" t="s">
        <v>86</v>
      </c>
    </row>
    <row r="347" s="13" customFormat="1">
      <c r="A347" s="13"/>
      <c r="B347" s="230"/>
      <c r="C347" s="231"/>
      <c r="D347" s="232" t="s">
        <v>156</v>
      </c>
      <c r="E347" s="233" t="s">
        <v>19</v>
      </c>
      <c r="F347" s="234" t="s">
        <v>648</v>
      </c>
      <c r="G347" s="231"/>
      <c r="H347" s="235">
        <v>4.2000000000000002</v>
      </c>
      <c r="I347" s="236"/>
      <c r="J347" s="231"/>
      <c r="K347" s="231"/>
      <c r="L347" s="237"/>
      <c r="M347" s="238"/>
      <c r="N347" s="239"/>
      <c r="O347" s="239"/>
      <c r="P347" s="239"/>
      <c r="Q347" s="239"/>
      <c r="R347" s="239"/>
      <c r="S347" s="239"/>
      <c r="T347" s="24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1" t="s">
        <v>156</v>
      </c>
      <c r="AU347" s="241" t="s">
        <v>86</v>
      </c>
      <c r="AV347" s="13" t="s">
        <v>86</v>
      </c>
      <c r="AW347" s="13" t="s">
        <v>35</v>
      </c>
      <c r="AX347" s="13" t="s">
        <v>76</v>
      </c>
      <c r="AY347" s="241" t="s">
        <v>145</v>
      </c>
    </row>
    <row r="348" s="2" customFormat="1" ht="16.5" customHeight="1">
      <c r="A348" s="38"/>
      <c r="B348" s="39"/>
      <c r="C348" s="212" t="s">
        <v>654</v>
      </c>
      <c r="D348" s="212" t="s">
        <v>147</v>
      </c>
      <c r="E348" s="213" t="s">
        <v>655</v>
      </c>
      <c r="F348" s="214" t="s">
        <v>656</v>
      </c>
      <c r="G348" s="215" t="s">
        <v>198</v>
      </c>
      <c r="H348" s="216">
        <v>4.2000000000000002</v>
      </c>
      <c r="I348" s="217"/>
      <c r="J348" s="218">
        <f>ROUND(I348*H348,2)</f>
        <v>0</v>
      </c>
      <c r="K348" s="214" t="s">
        <v>151</v>
      </c>
      <c r="L348" s="44"/>
      <c r="M348" s="219" t="s">
        <v>19</v>
      </c>
      <c r="N348" s="220" t="s">
        <v>47</v>
      </c>
      <c r="O348" s="84"/>
      <c r="P348" s="221">
        <f>O348*H348</f>
        <v>0</v>
      </c>
      <c r="Q348" s="221">
        <v>2.0000000000000002E-05</v>
      </c>
      <c r="R348" s="221">
        <f>Q348*H348</f>
        <v>8.4000000000000009E-05</v>
      </c>
      <c r="S348" s="221">
        <v>0</v>
      </c>
      <c r="T348" s="22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3" t="s">
        <v>245</v>
      </c>
      <c r="AT348" s="223" t="s">
        <v>147</v>
      </c>
      <c r="AU348" s="223" t="s">
        <v>86</v>
      </c>
      <c r="AY348" s="17" t="s">
        <v>145</v>
      </c>
      <c r="BE348" s="224">
        <f>IF(N348="základní",J348,0)</f>
        <v>0</v>
      </c>
      <c r="BF348" s="224">
        <f>IF(N348="snížená",J348,0)</f>
        <v>0</v>
      </c>
      <c r="BG348" s="224">
        <f>IF(N348="zákl. přenesená",J348,0)</f>
        <v>0</v>
      </c>
      <c r="BH348" s="224">
        <f>IF(N348="sníž. přenesená",J348,0)</f>
        <v>0</v>
      </c>
      <c r="BI348" s="224">
        <f>IF(N348="nulová",J348,0)</f>
        <v>0</v>
      </c>
      <c r="BJ348" s="17" t="s">
        <v>84</v>
      </c>
      <c r="BK348" s="224">
        <f>ROUND(I348*H348,2)</f>
        <v>0</v>
      </c>
      <c r="BL348" s="17" t="s">
        <v>245</v>
      </c>
      <c r="BM348" s="223" t="s">
        <v>657</v>
      </c>
    </row>
    <row r="349" s="2" customFormat="1">
      <c r="A349" s="38"/>
      <c r="B349" s="39"/>
      <c r="C349" s="40"/>
      <c r="D349" s="225" t="s">
        <v>154</v>
      </c>
      <c r="E349" s="40"/>
      <c r="F349" s="226" t="s">
        <v>658</v>
      </c>
      <c r="G349" s="40"/>
      <c r="H349" s="40"/>
      <c r="I349" s="227"/>
      <c r="J349" s="40"/>
      <c r="K349" s="40"/>
      <c r="L349" s="44"/>
      <c r="M349" s="228"/>
      <c r="N349" s="229"/>
      <c r="O349" s="84"/>
      <c r="P349" s="84"/>
      <c r="Q349" s="84"/>
      <c r="R349" s="84"/>
      <c r="S349" s="84"/>
      <c r="T349" s="85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154</v>
      </c>
      <c r="AU349" s="17" t="s">
        <v>86</v>
      </c>
    </row>
    <row r="350" s="13" customFormat="1">
      <c r="A350" s="13"/>
      <c r="B350" s="230"/>
      <c r="C350" s="231"/>
      <c r="D350" s="232" t="s">
        <v>156</v>
      </c>
      <c r="E350" s="233" t="s">
        <v>19</v>
      </c>
      <c r="F350" s="234" t="s">
        <v>648</v>
      </c>
      <c r="G350" s="231"/>
      <c r="H350" s="235">
        <v>4.2000000000000002</v>
      </c>
      <c r="I350" s="236"/>
      <c r="J350" s="231"/>
      <c r="K350" s="231"/>
      <c r="L350" s="237"/>
      <c r="M350" s="238"/>
      <c r="N350" s="239"/>
      <c r="O350" s="239"/>
      <c r="P350" s="239"/>
      <c r="Q350" s="239"/>
      <c r="R350" s="239"/>
      <c r="S350" s="239"/>
      <c r="T350" s="240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1" t="s">
        <v>156</v>
      </c>
      <c r="AU350" s="241" t="s">
        <v>86</v>
      </c>
      <c r="AV350" s="13" t="s">
        <v>86</v>
      </c>
      <c r="AW350" s="13" t="s">
        <v>35</v>
      </c>
      <c r="AX350" s="13" t="s">
        <v>76</v>
      </c>
      <c r="AY350" s="241" t="s">
        <v>145</v>
      </c>
    </row>
    <row r="351" s="2" customFormat="1" ht="16.5" customHeight="1">
      <c r="A351" s="38"/>
      <c r="B351" s="39"/>
      <c r="C351" s="212" t="s">
        <v>659</v>
      </c>
      <c r="D351" s="212" t="s">
        <v>147</v>
      </c>
      <c r="E351" s="213" t="s">
        <v>660</v>
      </c>
      <c r="F351" s="214" t="s">
        <v>661</v>
      </c>
      <c r="G351" s="215" t="s">
        <v>198</v>
      </c>
      <c r="H351" s="216">
        <v>4.2000000000000002</v>
      </c>
      <c r="I351" s="217"/>
      <c r="J351" s="218">
        <f>ROUND(I351*H351,2)</f>
        <v>0</v>
      </c>
      <c r="K351" s="214" t="s">
        <v>151</v>
      </c>
      <c r="L351" s="44"/>
      <c r="M351" s="219" t="s">
        <v>19</v>
      </c>
      <c r="N351" s="220" t="s">
        <v>47</v>
      </c>
      <c r="O351" s="84"/>
      <c r="P351" s="221">
        <f>O351*H351</f>
        <v>0</v>
      </c>
      <c r="Q351" s="221">
        <v>0.00013999999999999999</v>
      </c>
      <c r="R351" s="221">
        <f>Q351*H351</f>
        <v>0.00058799999999999998</v>
      </c>
      <c r="S351" s="221">
        <v>0</v>
      </c>
      <c r="T351" s="22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3" t="s">
        <v>245</v>
      </c>
      <c r="AT351" s="223" t="s">
        <v>147</v>
      </c>
      <c r="AU351" s="223" t="s">
        <v>86</v>
      </c>
      <c r="AY351" s="17" t="s">
        <v>145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7" t="s">
        <v>84</v>
      </c>
      <c r="BK351" s="224">
        <f>ROUND(I351*H351,2)</f>
        <v>0</v>
      </c>
      <c r="BL351" s="17" t="s">
        <v>245</v>
      </c>
      <c r="BM351" s="223" t="s">
        <v>662</v>
      </c>
    </row>
    <row r="352" s="2" customFormat="1">
      <c r="A352" s="38"/>
      <c r="B352" s="39"/>
      <c r="C352" s="40"/>
      <c r="D352" s="225" t="s">
        <v>154</v>
      </c>
      <c r="E352" s="40"/>
      <c r="F352" s="226" t="s">
        <v>663</v>
      </c>
      <c r="G352" s="40"/>
      <c r="H352" s="40"/>
      <c r="I352" s="227"/>
      <c r="J352" s="40"/>
      <c r="K352" s="40"/>
      <c r="L352" s="44"/>
      <c r="M352" s="228"/>
      <c r="N352" s="229"/>
      <c r="O352" s="84"/>
      <c r="P352" s="84"/>
      <c r="Q352" s="84"/>
      <c r="R352" s="84"/>
      <c r="S352" s="84"/>
      <c r="T352" s="85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154</v>
      </c>
      <c r="AU352" s="17" t="s">
        <v>86</v>
      </c>
    </row>
    <row r="353" s="13" customFormat="1">
      <c r="A353" s="13"/>
      <c r="B353" s="230"/>
      <c r="C353" s="231"/>
      <c r="D353" s="232" t="s">
        <v>156</v>
      </c>
      <c r="E353" s="233" t="s">
        <v>19</v>
      </c>
      <c r="F353" s="234" t="s">
        <v>648</v>
      </c>
      <c r="G353" s="231"/>
      <c r="H353" s="235">
        <v>4.2000000000000002</v>
      </c>
      <c r="I353" s="236"/>
      <c r="J353" s="231"/>
      <c r="K353" s="231"/>
      <c r="L353" s="237"/>
      <c r="M353" s="238"/>
      <c r="N353" s="239"/>
      <c r="O353" s="239"/>
      <c r="P353" s="239"/>
      <c r="Q353" s="239"/>
      <c r="R353" s="239"/>
      <c r="S353" s="239"/>
      <c r="T353" s="24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1" t="s">
        <v>156</v>
      </c>
      <c r="AU353" s="241" t="s">
        <v>86</v>
      </c>
      <c r="AV353" s="13" t="s">
        <v>86</v>
      </c>
      <c r="AW353" s="13" t="s">
        <v>35</v>
      </c>
      <c r="AX353" s="13" t="s">
        <v>76</v>
      </c>
      <c r="AY353" s="241" t="s">
        <v>145</v>
      </c>
    </row>
    <row r="354" s="2" customFormat="1" ht="16.5" customHeight="1">
      <c r="A354" s="38"/>
      <c r="B354" s="39"/>
      <c r="C354" s="212" t="s">
        <v>664</v>
      </c>
      <c r="D354" s="212" t="s">
        <v>147</v>
      </c>
      <c r="E354" s="213" t="s">
        <v>665</v>
      </c>
      <c r="F354" s="214" t="s">
        <v>666</v>
      </c>
      <c r="G354" s="215" t="s">
        <v>198</v>
      </c>
      <c r="H354" s="216">
        <v>4.2000000000000002</v>
      </c>
      <c r="I354" s="217"/>
      <c r="J354" s="218">
        <f>ROUND(I354*H354,2)</f>
        <v>0</v>
      </c>
      <c r="K354" s="214" t="s">
        <v>151</v>
      </c>
      <c r="L354" s="44"/>
      <c r="M354" s="219" t="s">
        <v>19</v>
      </c>
      <c r="N354" s="220" t="s">
        <v>47</v>
      </c>
      <c r="O354" s="84"/>
      <c r="P354" s="221">
        <f>O354*H354</f>
        <v>0</v>
      </c>
      <c r="Q354" s="221">
        <v>0.00012</v>
      </c>
      <c r="R354" s="221">
        <f>Q354*H354</f>
        <v>0.000504</v>
      </c>
      <c r="S354" s="221">
        <v>0</v>
      </c>
      <c r="T354" s="22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23" t="s">
        <v>245</v>
      </c>
      <c r="AT354" s="223" t="s">
        <v>147</v>
      </c>
      <c r="AU354" s="223" t="s">
        <v>86</v>
      </c>
      <c r="AY354" s="17" t="s">
        <v>145</v>
      </c>
      <c r="BE354" s="224">
        <f>IF(N354="základní",J354,0)</f>
        <v>0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7" t="s">
        <v>84</v>
      </c>
      <c r="BK354" s="224">
        <f>ROUND(I354*H354,2)</f>
        <v>0</v>
      </c>
      <c r="BL354" s="17" t="s">
        <v>245</v>
      </c>
      <c r="BM354" s="223" t="s">
        <v>667</v>
      </c>
    </row>
    <row r="355" s="2" customFormat="1">
      <c r="A355" s="38"/>
      <c r="B355" s="39"/>
      <c r="C355" s="40"/>
      <c r="D355" s="225" t="s">
        <v>154</v>
      </c>
      <c r="E355" s="40"/>
      <c r="F355" s="226" t="s">
        <v>668</v>
      </c>
      <c r="G355" s="40"/>
      <c r="H355" s="40"/>
      <c r="I355" s="227"/>
      <c r="J355" s="40"/>
      <c r="K355" s="40"/>
      <c r="L355" s="44"/>
      <c r="M355" s="228"/>
      <c r="N355" s="229"/>
      <c r="O355" s="84"/>
      <c r="P355" s="84"/>
      <c r="Q355" s="84"/>
      <c r="R355" s="84"/>
      <c r="S355" s="84"/>
      <c r="T355" s="85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154</v>
      </c>
      <c r="AU355" s="17" t="s">
        <v>86</v>
      </c>
    </row>
    <row r="356" s="13" customFormat="1">
      <c r="A356" s="13"/>
      <c r="B356" s="230"/>
      <c r="C356" s="231"/>
      <c r="D356" s="232" t="s">
        <v>156</v>
      </c>
      <c r="E356" s="233" t="s">
        <v>19</v>
      </c>
      <c r="F356" s="234" t="s">
        <v>648</v>
      </c>
      <c r="G356" s="231"/>
      <c r="H356" s="235">
        <v>4.2000000000000002</v>
      </c>
      <c r="I356" s="236"/>
      <c r="J356" s="231"/>
      <c r="K356" s="231"/>
      <c r="L356" s="237"/>
      <c r="M356" s="238"/>
      <c r="N356" s="239"/>
      <c r="O356" s="239"/>
      <c r="P356" s="239"/>
      <c r="Q356" s="239"/>
      <c r="R356" s="239"/>
      <c r="S356" s="239"/>
      <c r="T356" s="240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1" t="s">
        <v>156</v>
      </c>
      <c r="AU356" s="241" t="s">
        <v>86</v>
      </c>
      <c r="AV356" s="13" t="s">
        <v>86</v>
      </c>
      <c r="AW356" s="13" t="s">
        <v>35</v>
      </c>
      <c r="AX356" s="13" t="s">
        <v>76</v>
      </c>
      <c r="AY356" s="241" t="s">
        <v>145</v>
      </c>
    </row>
    <row r="357" s="2" customFormat="1" ht="16.5" customHeight="1">
      <c r="A357" s="38"/>
      <c r="B357" s="39"/>
      <c r="C357" s="212" t="s">
        <v>669</v>
      </c>
      <c r="D357" s="212" t="s">
        <v>147</v>
      </c>
      <c r="E357" s="213" t="s">
        <v>670</v>
      </c>
      <c r="F357" s="214" t="s">
        <v>671</v>
      </c>
      <c r="G357" s="215" t="s">
        <v>198</v>
      </c>
      <c r="H357" s="216">
        <v>4.2000000000000002</v>
      </c>
      <c r="I357" s="217"/>
      <c r="J357" s="218">
        <f>ROUND(I357*H357,2)</f>
        <v>0</v>
      </c>
      <c r="K357" s="214" t="s">
        <v>151</v>
      </c>
      <c r="L357" s="44"/>
      <c r="M357" s="219" t="s">
        <v>19</v>
      </c>
      <c r="N357" s="220" t="s">
        <v>47</v>
      </c>
      <c r="O357" s="84"/>
      <c r="P357" s="221">
        <f>O357*H357</f>
        <v>0</v>
      </c>
      <c r="Q357" s="221">
        <v>0.00012</v>
      </c>
      <c r="R357" s="221">
        <f>Q357*H357</f>
        <v>0.000504</v>
      </c>
      <c r="S357" s="221">
        <v>0</v>
      </c>
      <c r="T357" s="22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3" t="s">
        <v>245</v>
      </c>
      <c r="AT357" s="223" t="s">
        <v>147</v>
      </c>
      <c r="AU357" s="223" t="s">
        <v>86</v>
      </c>
      <c r="AY357" s="17" t="s">
        <v>145</v>
      </c>
      <c r="BE357" s="224">
        <f>IF(N357="základní",J357,0)</f>
        <v>0</v>
      </c>
      <c r="BF357" s="224">
        <f>IF(N357="snížená",J357,0)</f>
        <v>0</v>
      </c>
      <c r="BG357" s="224">
        <f>IF(N357="zákl. přenesená",J357,0)</f>
        <v>0</v>
      </c>
      <c r="BH357" s="224">
        <f>IF(N357="sníž. přenesená",J357,0)</f>
        <v>0</v>
      </c>
      <c r="BI357" s="224">
        <f>IF(N357="nulová",J357,0)</f>
        <v>0</v>
      </c>
      <c r="BJ357" s="17" t="s">
        <v>84</v>
      </c>
      <c r="BK357" s="224">
        <f>ROUND(I357*H357,2)</f>
        <v>0</v>
      </c>
      <c r="BL357" s="17" t="s">
        <v>245</v>
      </c>
      <c r="BM357" s="223" t="s">
        <v>672</v>
      </c>
    </row>
    <row r="358" s="2" customFormat="1">
      <c r="A358" s="38"/>
      <c r="B358" s="39"/>
      <c r="C358" s="40"/>
      <c r="D358" s="225" t="s">
        <v>154</v>
      </c>
      <c r="E358" s="40"/>
      <c r="F358" s="226" t="s">
        <v>673</v>
      </c>
      <c r="G358" s="40"/>
      <c r="H358" s="40"/>
      <c r="I358" s="227"/>
      <c r="J358" s="40"/>
      <c r="K358" s="40"/>
      <c r="L358" s="44"/>
      <c r="M358" s="228"/>
      <c r="N358" s="229"/>
      <c r="O358" s="84"/>
      <c r="P358" s="84"/>
      <c r="Q358" s="84"/>
      <c r="R358" s="84"/>
      <c r="S358" s="84"/>
      <c r="T358" s="85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154</v>
      </c>
      <c r="AU358" s="17" t="s">
        <v>86</v>
      </c>
    </row>
    <row r="359" s="13" customFormat="1">
      <c r="A359" s="13"/>
      <c r="B359" s="230"/>
      <c r="C359" s="231"/>
      <c r="D359" s="232" t="s">
        <v>156</v>
      </c>
      <c r="E359" s="233" t="s">
        <v>19</v>
      </c>
      <c r="F359" s="234" t="s">
        <v>648</v>
      </c>
      <c r="G359" s="231"/>
      <c r="H359" s="235">
        <v>4.2000000000000002</v>
      </c>
      <c r="I359" s="236"/>
      <c r="J359" s="231"/>
      <c r="K359" s="231"/>
      <c r="L359" s="237"/>
      <c r="M359" s="238"/>
      <c r="N359" s="239"/>
      <c r="O359" s="239"/>
      <c r="P359" s="239"/>
      <c r="Q359" s="239"/>
      <c r="R359" s="239"/>
      <c r="S359" s="239"/>
      <c r="T359" s="24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1" t="s">
        <v>156</v>
      </c>
      <c r="AU359" s="241" t="s">
        <v>86</v>
      </c>
      <c r="AV359" s="13" t="s">
        <v>86</v>
      </c>
      <c r="AW359" s="13" t="s">
        <v>35</v>
      </c>
      <c r="AX359" s="13" t="s">
        <v>76</v>
      </c>
      <c r="AY359" s="241" t="s">
        <v>145</v>
      </c>
    </row>
    <row r="360" s="12" customFormat="1" ht="22.8" customHeight="1">
      <c r="A360" s="12"/>
      <c r="B360" s="196"/>
      <c r="C360" s="197"/>
      <c r="D360" s="198" t="s">
        <v>75</v>
      </c>
      <c r="E360" s="210" t="s">
        <v>674</v>
      </c>
      <c r="F360" s="210" t="s">
        <v>675</v>
      </c>
      <c r="G360" s="197"/>
      <c r="H360" s="197"/>
      <c r="I360" s="200"/>
      <c r="J360" s="211">
        <f>BK360</f>
        <v>0</v>
      </c>
      <c r="K360" s="197"/>
      <c r="L360" s="202"/>
      <c r="M360" s="203"/>
      <c r="N360" s="204"/>
      <c r="O360" s="204"/>
      <c r="P360" s="205">
        <f>SUM(P361:P374)</f>
        <v>0</v>
      </c>
      <c r="Q360" s="204"/>
      <c r="R360" s="205">
        <f>SUM(R361:R374)</f>
        <v>0.93581399999999992</v>
      </c>
      <c r="S360" s="204"/>
      <c r="T360" s="206">
        <f>SUM(T361:T374)</f>
        <v>0.04835039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07" t="s">
        <v>86</v>
      </c>
      <c r="AT360" s="208" t="s">
        <v>75</v>
      </c>
      <c r="AU360" s="208" t="s">
        <v>84</v>
      </c>
      <c r="AY360" s="207" t="s">
        <v>145</v>
      </c>
      <c r="BK360" s="209">
        <f>SUM(BK361:BK374)</f>
        <v>0</v>
      </c>
    </row>
    <row r="361" s="2" customFormat="1" ht="16.5" customHeight="1">
      <c r="A361" s="38"/>
      <c r="B361" s="39"/>
      <c r="C361" s="212" t="s">
        <v>676</v>
      </c>
      <c r="D361" s="212" t="s">
        <v>147</v>
      </c>
      <c r="E361" s="213" t="s">
        <v>677</v>
      </c>
      <c r="F361" s="214" t="s">
        <v>678</v>
      </c>
      <c r="G361" s="215" t="s">
        <v>198</v>
      </c>
      <c r="H361" s="216">
        <v>155.96899999999999</v>
      </c>
      <c r="I361" s="217"/>
      <c r="J361" s="218">
        <f>ROUND(I361*H361,2)</f>
        <v>0</v>
      </c>
      <c r="K361" s="214" t="s">
        <v>151</v>
      </c>
      <c r="L361" s="44"/>
      <c r="M361" s="219" t="s">
        <v>19</v>
      </c>
      <c r="N361" s="220" t="s">
        <v>47</v>
      </c>
      <c r="O361" s="84"/>
      <c r="P361" s="221">
        <f>O361*H361</f>
        <v>0</v>
      </c>
      <c r="Q361" s="221">
        <v>0.001</v>
      </c>
      <c r="R361" s="221">
        <f>Q361*H361</f>
        <v>0.155969</v>
      </c>
      <c r="S361" s="221">
        <v>0.00031</v>
      </c>
      <c r="T361" s="222">
        <f>S361*H361</f>
        <v>0.04835039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3" t="s">
        <v>245</v>
      </c>
      <c r="AT361" s="223" t="s">
        <v>147</v>
      </c>
      <c r="AU361" s="223" t="s">
        <v>86</v>
      </c>
      <c r="AY361" s="17" t="s">
        <v>145</v>
      </c>
      <c r="BE361" s="224">
        <f>IF(N361="základní",J361,0)</f>
        <v>0</v>
      </c>
      <c r="BF361" s="224">
        <f>IF(N361="snížená",J361,0)</f>
        <v>0</v>
      </c>
      <c r="BG361" s="224">
        <f>IF(N361="zákl. přenesená",J361,0)</f>
        <v>0</v>
      </c>
      <c r="BH361" s="224">
        <f>IF(N361="sníž. přenesená",J361,0)</f>
        <v>0</v>
      </c>
      <c r="BI361" s="224">
        <f>IF(N361="nulová",J361,0)</f>
        <v>0</v>
      </c>
      <c r="BJ361" s="17" t="s">
        <v>84</v>
      </c>
      <c r="BK361" s="224">
        <f>ROUND(I361*H361,2)</f>
        <v>0</v>
      </c>
      <c r="BL361" s="17" t="s">
        <v>245</v>
      </c>
      <c r="BM361" s="223" t="s">
        <v>679</v>
      </c>
    </row>
    <row r="362" s="2" customFormat="1">
      <c r="A362" s="38"/>
      <c r="B362" s="39"/>
      <c r="C362" s="40"/>
      <c r="D362" s="225" t="s">
        <v>154</v>
      </c>
      <c r="E362" s="40"/>
      <c r="F362" s="226" t="s">
        <v>680</v>
      </c>
      <c r="G362" s="40"/>
      <c r="H362" s="40"/>
      <c r="I362" s="227"/>
      <c r="J362" s="40"/>
      <c r="K362" s="40"/>
      <c r="L362" s="44"/>
      <c r="M362" s="228"/>
      <c r="N362" s="229"/>
      <c r="O362" s="84"/>
      <c r="P362" s="84"/>
      <c r="Q362" s="84"/>
      <c r="R362" s="84"/>
      <c r="S362" s="84"/>
      <c r="T362" s="85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154</v>
      </c>
      <c r="AU362" s="17" t="s">
        <v>86</v>
      </c>
    </row>
    <row r="363" s="13" customFormat="1">
      <c r="A363" s="13"/>
      <c r="B363" s="230"/>
      <c r="C363" s="231"/>
      <c r="D363" s="232" t="s">
        <v>156</v>
      </c>
      <c r="E363" s="233" t="s">
        <v>19</v>
      </c>
      <c r="F363" s="234" t="s">
        <v>681</v>
      </c>
      <c r="G363" s="231"/>
      <c r="H363" s="235">
        <v>155.96899999999999</v>
      </c>
      <c r="I363" s="236"/>
      <c r="J363" s="231"/>
      <c r="K363" s="231"/>
      <c r="L363" s="237"/>
      <c r="M363" s="238"/>
      <c r="N363" s="239"/>
      <c r="O363" s="239"/>
      <c r="P363" s="239"/>
      <c r="Q363" s="239"/>
      <c r="R363" s="239"/>
      <c r="S363" s="239"/>
      <c r="T363" s="24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1" t="s">
        <v>156</v>
      </c>
      <c r="AU363" s="241" t="s">
        <v>86</v>
      </c>
      <c r="AV363" s="13" t="s">
        <v>86</v>
      </c>
      <c r="AW363" s="13" t="s">
        <v>35</v>
      </c>
      <c r="AX363" s="13" t="s">
        <v>76</v>
      </c>
      <c r="AY363" s="241" t="s">
        <v>145</v>
      </c>
    </row>
    <row r="364" s="2" customFormat="1" ht="16.5" customHeight="1">
      <c r="A364" s="38"/>
      <c r="B364" s="39"/>
      <c r="C364" s="212" t="s">
        <v>682</v>
      </c>
      <c r="D364" s="212" t="s">
        <v>147</v>
      </c>
      <c r="E364" s="213" t="s">
        <v>683</v>
      </c>
      <c r="F364" s="214" t="s">
        <v>684</v>
      </c>
      <c r="G364" s="215" t="s">
        <v>198</v>
      </c>
      <c r="H364" s="216">
        <v>155.96899999999999</v>
      </c>
      <c r="I364" s="217"/>
      <c r="J364" s="218">
        <f>ROUND(I364*H364,2)</f>
        <v>0</v>
      </c>
      <c r="K364" s="214" t="s">
        <v>151</v>
      </c>
      <c r="L364" s="44"/>
      <c r="M364" s="219" t="s">
        <v>19</v>
      </c>
      <c r="N364" s="220" t="s">
        <v>47</v>
      </c>
      <c r="O364" s="84"/>
      <c r="P364" s="221">
        <f>O364*H364</f>
        <v>0</v>
      </c>
      <c r="Q364" s="221">
        <v>0</v>
      </c>
      <c r="R364" s="221">
        <f>Q364*H364</f>
        <v>0</v>
      </c>
      <c r="S364" s="221">
        <v>0</v>
      </c>
      <c r="T364" s="22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3" t="s">
        <v>245</v>
      </c>
      <c r="AT364" s="223" t="s">
        <v>147</v>
      </c>
      <c r="AU364" s="223" t="s">
        <v>86</v>
      </c>
      <c r="AY364" s="17" t="s">
        <v>145</v>
      </c>
      <c r="BE364" s="224">
        <f>IF(N364="základní",J364,0)</f>
        <v>0</v>
      </c>
      <c r="BF364" s="224">
        <f>IF(N364="snížená",J364,0)</f>
        <v>0</v>
      </c>
      <c r="BG364" s="224">
        <f>IF(N364="zákl. přenesená",J364,0)</f>
        <v>0</v>
      </c>
      <c r="BH364" s="224">
        <f>IF(N364="sníž. přenesená",J364,0)</f>
        <v>0</v>
      </c>
      <c r="BI364" s="224">
        <f>IF(N364="nulová",J364,0)</f>
        <v>0</v>
      </c>
      <c r="BJ364" s="17" t="s">
        <v>84</v>
      </c>
      <c r="BK364" s="224">
        <f>ROUND(I364*H364,2)</f>
        <v>0</v>
      </c>
      <c r="BL364" s="17" t="s">
        <v>245</v>
      </c>
      <c r="BM364" s="223" t="s">
        <v>685</v>
      </c>
    </row>
    <row r="365" s="2" customFormat="1">
      <c r="A365" s="38"/>
      <c r="B365" s="39"/>
      <c r="C365" s="40"/>
      <c r="D365" s="225" t="s">
        <v>154</v>
      </c>
      <c r="E365" s="40"/>
      <c r="F365" s="226" t="s">
        <v>686</v>
      </c>
      <c r="G365" s="40"/>
      <c r="H365" s="40"/>
      <c r="I365" s="227"/>
      <c r="J365" s="40"/>
      <c r="K365" s="40"/>
      <c r="L365" s="44"/>
      <c r="M365" s="228"/>
      <c r="N365" s="229"/>
      <c r="O365" s="84"/>
      <c r="P365" s="84"/>
      <c r="Q365" s="84"/>
      <c r="R365" s="84"/>
      <c r="S365" s="84"/>
      <c r="T365" s="85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154</v>
      </c>
      <c r="AU365" s="17" t="s">
        <v>86</v>
      </c>
    </row>
    <row r="366" s="13" customFormat="1">
      <c r="A366" s="13"/>
      <c r="B366" s="230"/>
      <c r="C366" s="231"/>
      <c r="D366" s="232" t="s">
        <v>156</v>
      </c>
      <c r="E366" s="233" t="s">
        <v>19</v>
      </c>
      <c r="F366" s="234" t="s">
        <v>681</v>
      </c>
      <c r="G366" s="231"/>
      <c r="H366" s="235">
        <v>155.96899999999999</v>
      </c>
      <c r="I366" s="236"/>
      <c r="J366" s="231"/>
      <c r="K366" s="231"/>
      <c r="L366" s="237"/>
      <c r="M366" s="238"/>
      <c r="N366" s="239"/>
      <c r="O366" s="239"/>
      <c r="P366" s="239"/>
      <c r="Q366" s="239"/>
      <c r="R366" s="239"/>
      <c r="S366" s="239"/>
      <c r="T366" s="240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1" t="s">
        <v>156</v>
      </c>
      <c r="AU366" s="241" t="s">
        <v>86</v>
      </c>
      <c r="AV366" s="13" t="s">
        <v>86</v>
      </c>
      <c r="AW366" s="13" t="s">
        <v>35</v>
      </c>
      <c r="AX366" s="13" t="s">
        <v>76</v>
      </c>
      <c r="AY366" s="241" t="s">
        <v>145</v>
      </c>
    </row>
    <row r="367" s="2" customFormat="1" ht="21.75" customHeight="1">
      <c r="A367" s="38"/>
      <c r="B367" s="39"/>
      <c r="C367" s="212" t="s">
        <v>687</v>
      </c>
      <c r="D367" s="212" t="s">
        <v>147</v>
      </c>
      <c r="E367" s="213" t="s">
        <v>688</v>
      </c>
      <c r="F367" s="214" t="s">
        <v>689</v>
      </c>
      <c r="G367" s="215" t="s">
        <v>198</v>
      </c>
      <c r="H367" s="216">
        <v>155.96899999999999</v>
      </c>
      <c r="I367" s="217"/>
      <c r="J367" s="218">
        <f>ROUND(I367*H367,2)</f>
        <v>0</v>
      </c>
      <c r="K367" s="214" t="s">
        <v>151</v>
      </c>
      <c r="L367" s="44"/>
      <c r="M367" s="219" t="s">
        <v>19</v>
      </c>
      <c r="N367" s="220" t="s">
        <v>47</v>
      </c>
      <c r="O367" s="84"/>
      <c r="P367" s="221">
        <f>O367*H367</f>
        <v>0</v>
      </c>
      <c r="Q367" s="221">
        <v>0.0044999999999999997</v>
      </c>
      <c r="R367" s="221">
        <f>Q367*H367</f>
        <v>0.70186049999999989</v>
      </c>
      <c r="S367" s="221">
        <v>0</v>
      </c>
      <c r="T367" s="22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3" t="s">
        <v>245</v>
      </c>
      <c r="AT367" s="223" t="s">
        <v>147</v>
      </c>
      <c r="AU367" s="223" t="s">
        <v>86</v>
      </c>
      <c r="AY367" s="17" t="s">
        <v>145</v>
      </c>
      <c r="BE367" s="224">
        <f>IF(N367="základní",J367,0)</f>
        <v>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17" t="s">
        <v>84</v>
      </c>
      <c r="BK367" s="224">
        <f>ROUND(I367*H367,2)</f>
        <v>0</v>
      </c>
      <c r="BL367" s="17" t="s">
        <v>245</v>
      </c>
      <c r="BM367" s="223" t="s">
        <v>690</v>
      </c>
    </row>
    <row r="368" s="2" customFormat="1">
      <c r="A368" s="38"/>
      <c r="B368" s="39"/>
      <c r="C368" s="40"/>
      <c r="D368" s="225" t="s">
        <v>154</v>
      </c>
      <c r="E368" s="40"/>
      <c r="F368" s="226" t="s">
        <v>691</v>
      </c>
      <c r="G368" s="40"/>
      <c r="H368" s="40"/>
      <c r="I368" s="227"/>
      <c r="J368" s="40"/>
      <c r="K368" s="40"/>
      <c r="L368" s="44"/>
      <c r="M368" s="228"/>
      <c r="N368" s="229"/>
      <c r="O368" s="84"/>
      <c r="P368" s="84"/>
      <c r="Q368" s="84"/>
      <c r="R368" s="84"/>
      <c r="S368" s="84"/>
      <c r="T368" s="85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154</v>
      </c>
      <c r="AU368" s="17" t="s">
        <v>86</v>
      </c>
    </row>
    <row r="369" s="13" customFormat="1">
      <c r="A369" s="13"/>
      <c r="B369" s="230"/>
      <c r="C369" s="231"/>
      <c r="D369" s="232" t="s">
        <v>156</v>
      </c>
      <c r="E369" s="233" t="s">
        <v>19</v>
      </c>
      <c r="F369" s="234" t="s">
        <v>681</v>
      </c>
      <c r="G369" s="231"/>
      <c r="H369" s="235">
        <v>155.96899999999999</v>
      </c>
      <c r="I369" s="236"/>
      <c r="J369" s="231"/>
      <c r="K369" s="231"/>
      <c r="L369" s="237"/>
      <c r="M369" s="238"/>
      <c r="N369" s="239"/>
      <c r="O369" s="239"/>
      <c r="P369" s="239"/>
      <c r="Q369" s="239"/>
      <c r="R369" s="239"/>
      <c r="S369" s="239"/>
      <c r="T369" s="24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1" t="s">
        <v>156</v>
      </c>
      <c r="AU369" s="241" t="s">
        <v>86</v>
      </c>
      <c r="AV369" s="13" t="s">
        <v>86</v>
      </c>
      <c r="AW369" s="13" t="s">
        <v>35</v>
      </c>
      <c r="AX369" s="13" t="s">
        <v>76</v>
      </c>
      <c r="AY369" s="241" t="s">
        <v>145</v>
      </c>
    </row>
    <row r="370" s="2" customFormat="1" ht="16.5" customHeight="1">
      <c r="A370" s="38"/>
      <c r="B370" s="39"/>
      <c r="C370" s="212" t="s">
        <v>692</v>
      </c>
      <c r="D370" s="212" t="s">
        <v>147</v>
      </c>
      <c r="E370" s="213" t="s">
        <v>693</v>
      </c>
      <c r="F370" s="214" t="s">
        <v>694</v>
      </c>
      <c r="G370" s="215" t="s">
        <v>198</v>
      </c>
      <c r="H370" s="216">
        <v>155.96899999999999</v>
      </c>
      <c r="I370" s="217"/>
      <c r="J370" s="218">
        <f>ROUND(I370*H370,2)</f>
        <v>0</v>
      </c>
      <c r="K370" s="214" t="s">
        <v>151</v>
      </c>
      <c r="L370" s="44"/>
      <c r="M370" s="219" t="s">
        <v>19</v>
      </c>
      <c r="N370" s="220" t="s">
        <v>47</v>
      </c>
      <c r="O370" s="84"/>
      <c r="P370" s="221">
        <f>O370*H370</f>
        <v>0</v>
      </c>
      <c r="Q370" s="221">
        <v>0.00021000000000000001</v>
      </c>
      <c r="R370" s="221">
        <f>Q370*H370</f>
        <v>0.032753490000000003</v>
      </c>
      <c r="S370" s="221">
        <v>0</v>
      </c>
      <c r="T370" s="22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3" t="s">
        <v>245</v>
      </c>
      <c r="AT370" s="223" t="s">
        <v>147</v>
      </c>
      <c r="AU370" s="223" t="s">
        <v>86</v>
      </c>
      <c r="AY370" s="17" t="s">
        <v>145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7" t="s">
        <v>84</v>
      </c>
      <c r="BK370" s="224">
        <f>ROUND(I370*H370,2)</f>
        <v>0</v>
      </c>
      <c r="BL370" s="17" t="s">
        <v>245</v>
      </c>
      <c r="BM370" s="223" t="s">
        <v>695</v>
      </c>
    </row>
    <row r="371" s="2" customFormat="1">
      <c r="A371" s="38"/>
      <c r="B371" s="39"/>
      <c r="C371" s="40"/>
      <c r="D371" s="225" t="s">
        <v>154</v>
      </c>
      <c r="E371" s="40"/>
      <c r="F371" s="226" t="s">
        <v>696</v>
      </c>
      <c r="G371" s="40"/>
      <c r="H371" s="40"/>
      <c r="I371" s="227"/>
      <c r="J371" s="40"/>
      <c r="K371" s="40"/>
      <c r="L371" s="44"/>
      <c r="M371" s="228"/>
      <c r="N371" s="229"/>
      <c r="O371" s="84"/>
      <c r="P371" s="84"/>
      <c r="Q371" s="84"/>
      <c r="R371" s="84"/>
      <c r="S371" s="84"/>
      <c r="T371" s="85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154</v>
      </c>
      <c r="AU371" s="17" t="s">
        <v>86</v>
      </c>
    </row>
    <row r="372" s="2" customFormat="1" ht="24.15" customHeight="1">
      <c r="A372" s="38"/>
      <c r="B372" s="39"/>
      <c r="C372" s="212" t="s">
        <v>697</v>
      </c>
      <c r="D372" s="212" t="s">
        <v>147</v>
      </c>
      <c r="E372" s="213" t="s">
        <v>698</v>
      </c>
      <c r="F372" s="214" t="s">
        <v>699</v>
      </c>
      <c r="G372" s="215" t="s">
        <v>198</v>
      </c>
      <c r="H372" s="216">
        <v>155.96899999999999</v>
      </c>
      <c r="I372" s="217"/>
      <c r="J372" s="218">
        <f>ROUND(I372*H372,2)</f>
        <v>0</v>
      </c>
      <c r="K372" s="214" t="s">
        <v>151</v>
      </c>
      <c r="L372" s="44"/>
      <c r="M372" s="219" t="s">
        <v>19</v>
      </c>
      <c r="N372" s="220" t="s">
        <v>47</v>
      </c>
      <c r="O372" s="84"/>
      <c r="P372" s="221">
        <f>O372*H372</f>
        <v>0</v>
      </c>
      <c r="Q372" s="221">
        <v>0.00029</v>
      </c>
      <c r="R372" s="221">
        <f>Q372*H372</f>
        <v>0.045231009999999995</v>
      </c>
      <c r="S372" s="221">
        <v>0</v>
      </c>
      <c r="T372" s="22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23" t="s">
        <v>245</v>
      </c>
      <c r="AT372" s="223" t="s">
        <v>147</v>
      </c>
      <c r="AU372" s="223" t="s">
        <v>86</v>
      </c>
      <c r="AY372" s="17" t="s">
        <v>145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7" t="s">
        <v>84</v>
      </c>
      <c r="BK372" s="224">
        <f>ROUND(I372*H372,2)</f>
        <v>0</v>
      </c>
      <c r="BL372" s="17" t="s">
        <v>245</v>
      </c>
      <c r="BM372" s="223" t="s">
        <v>700</v>
      </c>
    </row>
    <row r="373" s="2" customFormat="1">
      <c r="A373" s="38"/>
      <c r="B373" s="39"/>
      <c r="C373" s="40"/>
      <c r="D373" s="225" t="s">
        <v>154</v>
      </c>
      <c r="E373" s="40"/>
      <c r="F373" s="226" t="s">
        <v>701</v>
      </c>
      <c r="G373" s="40"/>
      <c r="H373" s="40"/>
      <c r="I373" s="227"/>
      <c r="J373" s="40"/>
      <c r="K373" s="40"/>
      <c r="L373" s="44"/>
      <c r="M373" s="228"/>
      <c r="N373" s="229"/>
      <c r="O373" s="84"/>
      <c r="P373" s="84"/>
      <c r="Q373" s="84"/>
      <c r="R373" s="84"/>
      <c r="S373" s="84"/>
      <c r="T373" s="85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154</v>
      </c>
      <c r="AU373" s="17" t="s">
        <v>86</v>
      </c>
    </row>
    <row r="374" s="13" customFormat="1">
      <c r="A374" s="13"/>
      <c r="B374" s="230"/>
      <c r="C374" s="231"/>
      <c r="D374" s="232" t="s">
        <v>156</v>
      </c>
      <c r="E374" s="233" t="s">
        <v>19</v>
      </c>
      <c r="F374" s="234" t="s">
        <v>702</v>
      </c>
      <c r="G374" s="231"/>
      <c r="H374" s="235">
        <v>155.96899999999999</v>
      </c>
      <c r="I374" s="236"/>
      <c r="J374" s="231"/>
      <c r="K374" s="231"/>
      <c r="L374" s="237"/>
      <c r="M374" s="238"/>
      <c r="N374" s="239"/>
      <c r="O374" s="239"/>
      <c r="P374" s="239"/>
      <c r="Q374" s="239"/>
      <c r="R374" s="239"/>
      <c r="S374" s="239"/>
      <c r="T374" s="24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1" t="s">
        <v>156</v>
      </c>
      <c r="AU374" s="241" t="s">
        <v>86</v>
      </c>
      <c r="AV374" s="13" t="s">
        <v>86</v>
      </c>
      <c r="AW374" s="13" t="s">
        <v>35</v>
      </c>
      <c r="AX374" s="13" t="s">
        <v>76</v>
      </c>
      <c r="AY374" s="241" t="s">
        <v>145</v>
      </c>
    </row>
    <row r="375" s="12" customFormat="1" ht="25.92" customHeight="1">
      <c r="A375" s="12"/>
      <c r="B375" s="196"/>
      <c r="C375" s="197"/>
      <c r="D375" s="198" t="s">
        <v>75</v>
      </c>
      <c r="E375" s="199" t="s">
        <v>703</v>
      </c>
      <c r="F375" s="199" t="s">
        <v>704</v>
      </c>
      <c r="G375" s="197"/>
      <c r="H375" s="197"/>
      <c r="I375" s="200"/>
      <c r="J375" s="201">
        <f>BK375</f>
        <v>0</v>
      </c>
      <c r="K375" s="197"/>
      <c r="L375" s="202"/>
      <c r="M375" s="203"/>
      <c r="N375" s="204"/>
      <c r="O375" s="204"/>
      <c r="P375" s="205">
        <f>SUM(P376:P379)</f>
        <v>0</v>
      </c>
      <c r="Q375" s="204"/>
      <c r="R375" s="205">
        <f>SUM(R376:R379)</f>
        <v>0</v>
      </c>
      <c r="S375" s="204"/>
      <c r="T375" s="206">
        <f>SUM(T376:T379)</f>
        <v>0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207" t="s">
        <v>152</v>
      </c>
      <c r="AT375" s="208" t="s">
        <v>75</v>
      </c>
      <c r="AU375" s="208" t="s">
        <v>76</v>
      </c>
      <c r="AY375" s="207" t="s">
        <v>145</v>
      </c>
      <c r="BK375" s="209">
        <f>SUM(BK376:BK379)</f>
        <v>0</v>
      </c>
    </row>
    <row r="376" s="2" customFormat="1" ht="16.5" customHeight="1">
      <c r="A376" s="38"/>
      <c r="B376" s="39"/>
      <c r="C376" s="212" t="s">
        <v>328</v>
      </c>
      <c r="D376" s="212" t="s">
        <v>147</v>
      </c>
      <c r="E376" s="213" t="s">
        <v>705</v>
      </c>
      <c r="F376" s="214" t="s">
        <v>706</v>
      </c>
      <c r="G376" s="215" t="s">
        <v>707</v>
      </c>
      <c r="H376" s="216">
        <v>15</v>
      </c>
      <c r="I376" s="217"/>
      <c r="J376" s="218">
        <f>ROUND(I376*H376,2)</f>
        <v>0</v>
      </c>
      <c r="K376" s="214" t="s">
        <v>151</v>
      </c>
      <c r="L376" s="44"/>
      <c r="M376" s="219" t="s">
        <v>19</v>
      </c>
      <c r="N376" s="220" t="s">
        <v>47</v>
      </c>
      <c r="O376" s="84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3" t="s">
        <v>708</v>
      </c>
      <c r="AT376" s="223" t="s">
        <v>147</v>
      </c>
      <c r="AU376" s="223" t="s">
        <v>84</v>
      </c>
      <c r="AY376" s="17" t="s">
        <v>145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7" t="s">
        <v>84</v>
      </c>
      <c r="BK376" s="224">
        <f>ROUND(I376*H376,2)</f>
        <v>0</v>
      </c>
      <c r="BL376" s="17" t="s">
        <v>708</v>
      </c>
      <c r="BM376" s="223" t="s">
        <v>709</v>
      </c>
    </row>
    <row r="377" s="2" customFormat="1">
      <c r="A377" s="38"/>
      <c r="B377" s="39"/>
      <c r="C377" s="40"/>
      <c r="D377" s="225" t="s">
        <v>154</v>
      </c>
      <c r="E377" s="40"/>
      <c r="F377" s="226" t="s">
        <v>710</v>
      </c>
      <c r="G377" s="40"/>
      <c r="H377" s="40"/>
      <c r="I377" s="227"/>
      <c r="J377" s="40"/>
      <c r="K377" s="40"/>
      <c r="L377" s="44"/>
      <c r="M377" s="228"/>
      <c r="N377" s="229"/>
      <c r="O377" s="84"/>
      <c r="P377" s="84"/>
      <c r="Q377" s="84"/>
      <c r="R377" s="84"/>
      <c r="S377" s="84"/>
      <c r="T377" s="85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154</v>
      </c>
      <c r="AU377" s="17" t="s">
        <v>84</v>
      </c>
    </row>
    <row r="378" s="13" customFormat="1">
      <c r="A378" s="13"/>
      <c r="B378" s="230"/>
      <c r="C378" s="231"/>
      <c r="D378" s="232" t="s">
        <v>156</v>
      </c>
      <c r="E378" s="233" t="s">
        <v>19</v>
      </c>
      <c r="F378" s="234" t="s">
        <v>711</v>
      </c>
      <c r="G378" s="231"/>
      <c r="H378" s="235">
        <v>15</v>
      </c>
      <c r="I378" s="236"/>
      <c r="J378" s="231"/>
      <c r="K378" s="231"/>
      <c r="L378" s="237"/>
      <c r="M378" s="238"/>
      <c r="N378" s="239"/>
      <c r="O378" s="239"/>
      <c r="P378" s="239"/>
      <c r="Q378" s="239"/>
      <c r="R378" s="239"/>
      <c r="S378" s="239"/>
      <c r="T378" s="24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1" t="s">
        <v>156</v>
      </c>
      <c r="AU378" s="241" t="s">
        <v>84</v>
      </c>
      <c r="AV378" s="13" t="s">
        <v>86</v>
      </c>
      <c r="AW378" s="13" t="s">
        <v>35</v>
      </c>
      <c r="AX378" s="13" t="s">
        <v>76</v>
      </c>
      <c r="AY378" s="241" t="s">
        <v>145</v>
      </c>
    </row>
    <row r="379" s="2" customFormat="1" ht="24.15" customHeight="1">
      <c r="A379" s="38"/>
      <c r="B379" s="39"/>
      <c r="C379" s="242" t="s">
        <v>712</v>
      </c>
      <c r="D379" s="242" t="s">
        <v>312</v>
      </c>
      <c r="E379" s="243" t="s">
        <v>713</v>
      </c>
      <c r="F379" s="244" t="s">
        <v>714</v>
      </c>
      <c r="G379" s="245" t="s">
        <v>715</v>
      </c>
      <c r="H379" s="246">
        <v>1</v>
      </c>
      <c r="I379" s="247"/>
      <c r="J379" s="248">
        <f>ROUND(I379*H379,2)</f>
        <v>0</v>
      </c>
      <c r="K379" s="244" t="s">
        <v>19</v>
      </c>
      <c r="L379" s="249"/>
      <c r="M379" s="253" t="s">
        <v>19</v>
      </c>
      <c r="N379" s="254" t="s">
        <v>47</v>
      </c>
      <c r="O379" s="255"/>
      <c r="P379" s="256">
        <f>O379*H379</f>
        <v>0</v>
      </c>
      <c r="Q379" s="256">
        <v>0</v>
      </c>
      <c r="R379" s="256">
        <f>Q379*H379</f>
        <v>0</v>
      </c>
      <c r="S379" s="256">
        <v>0</v>
      </c>
      <c r="T379" s="257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3" t="s">
        <v>708</v>
      </c>
      <c r="AT379" s="223" t="s">
        <v>312</v>
      </c>
      <c r="AU379" s="223" t="s">
        <v>84</v>
      </c>
      <c r="AY379" s="17" t="s">
        <v>145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17" t="s">
        <v>84</v>
      </c>
      <c r="BK379" s="224">
        <f>ROUND(I379*H379,2)</f>
        <v>0</v>
      </c>
      <c r="BL379" s="17" t="s">
        <v>708</v>
      </c>
      <c r="BM379" s="223" t="s">
        <v>716</v>
      </c>
    </row>
    <row r="380" s="2" customFormat="1" ht="6.96" customHeight="1">
      <c r="A380" s="38"/>
      <c r="B380" s="59"/>
      <c r="C380" s="60"/>
      <c r="D380" s="60"/>
      <c r="E380" s="60"/>
      <c r="F380" s="60"/>
      <c r="G380" s="60"/>
      <c r="H380" s="60"/>
      <c r="I380" s="60"/>
      <c r="J380" s="60"/>
      <c r="K380" s="60"/>
      <c r="L380" s="44"/>
      <c r="M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</sheetData>
  <sheetProtection sheet="1" autoFilter="0" formatColumns="0" formatRows="0" objects="1" scenarios="1" spinCount="100000" saltValue="Zcn8b+OxDUQa+5ajWQVEvRNBFxW+PoxMIRh+nolCYZ4iGb/q5Vtznb+bJQorxdJRmMY0BbXp/RgeszLzhBxYtA==" hashValue="53Xyt9AiDBbDVhPwF1sW7GsvcVYr5RYEJfkqwCef5q89Wub3ryGjCzme70z8inXnbsKeVxO3v+lY4MSzXXzlvg==" algorithmName="SHA-512" password="CC35"/>
  <autoFilter ref="C96:K379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6_01/131213701"/>
    <hyperlink ref="F104" r:id="rId2" display="https://podminky.urs.cz/item/CS_URS_2026_01/162211311"/>
    <hyperlink ref="F108" r:id="rId3" display="https://podminky.urs.cz/item/CS_URS_2026_01/162211319"/>
    <hyperlink ref="F111" r:id="rId4" display="https://podminky.urs.cz/item/CS_URS_2026_01/162651112"/>
    <hyperlink ref="F114" r:id="rId5" display="https://podminky.urs.cz/item/CS_URS_2026_01/167111101"/>
    <hyperlink ref="F117" r:id="rId6" display="https://podminky.urs.cz/item/CS_URS_2026_01/171201231"/>
    <hyperlink ref="F120" r:id="rId7" display="https://podminky.urs.cz/item/CS_URS_2026_01/174111101"/>
    <hyperlink ref="F124" r:id="rId8" display="https://podminky.urs.cz/item/CS_URS_2026_01/279113151"/>
    <hyperlink ref="F128" r:id="rId9" display="https://podminky.urs.cz/item/CS_URS_2026_01/279321347"/>
    <hyperlink ref="F132" r:id="rId10" display="https://podminky.urs.cz/item/CS_URS_2026_01/279351121"/>
    <hyperlink ref="F136" r:id="rId11" display="https://podminky.urs.cz/item/CS_URS_2026_01/279351122"/>
    <hyperlink ref="F138" r:id="rId12" display="https://podminky.urs.cz/item/CS_URS_2026_01/279361821"/>
    <hyperlink ref="F142" r:id="rId13" display="https://podminky.urs.cz/item/CS_URS_2026_01/411321414"/>
    <hyperlink ref="F145" r:id="rId14" display="https://podminky.urs.cz/item/CS_URS_2026_01/411351011"/>
    <hyperlink ref="F148" r:id="rId15" display="https://podminky.urs.cz/item/CS_URS_2026_01/411351012"/>
    <hyperlink ref="F150" r:id="rId16" display="https://podminky.urs.cz/item/CS_URS_2026_01/411354311"/>
    <hyperlink ref="F153" r:id="rId17" display="https://podminky.urs.cz/item/CS_URS_2026_01/411354312"/>
    <hyperlink ref="F155" r:id="rId18" display="https://podminky.urs.cz/item/CS_URS_2026_01/411361821"/>
    <hyperlink ref="F158" r:id="rId19" display="https://podminky.urs.cz/item/CS_URS_2026_01/411362021"/>
    <hyperlink ref="F162" r:id="rId20" display="https://podminky.urs.cz/item/CS_URS_2026_01/631311116"/>
    <hyperlink ref="F165" r:id="rId21" display="https://podminky.urs.cz/item/CS_URS_2026_01/631311126"/>
    <hyperlink ref="F168" r:id="rId22" display="https://podminky.urs.cz/item/CS_URS_2026_01/631319171"/>
    <hyperlink ref="F170" r:id="rId23" display="https://podminky.urs.cz/item/CS_URS_2026_01/631362021"/>
    <hyperlink ref="F173" r:id="rId24" display="https://podminky.urs.cz/item/CS_URS_2026_01/632451456"/>
    <hyperlink ref="F176" r:id="rId25" display="https://podminky.urs.cz/item/CS_URS_2026_01/632481213"/>
    <hyperlink ref="F180" r:id="rId26" display="https://podminky.urs.cz/item/CS_URS_2026_01/953942421"/>
    <hyperlink ref="F185" r:id="rId27" display="https://podminky.urs.cz/item/CS_URS_2026_01/953961213"/>
    <hyperlink ref="F188" r:id="rId28" display="https://podminky.urs.cz/item/CS_URS_2026_01/953965131"/>
    <hyperlink ref="F192" r:id="rId29" display="https://podminky.urs.cz/item/CS_URS_2026_01/962031132"/>
    <hyperlink ref="F195" r:id="rId30" display="https://podminky.urs.cz/item/CS_URS_2026_01/965042141"/>
    <hyperlink ref="F199" r:id="rId31" display="https://podminky.urs.cz/item/CS_URS_2026_01/965045112"/>
    <hyperlink ref="F202" r:id="rId32" display="https://podminky.urs.cz/item/CS_URS_2026_01/981511114"/>
    <hyperlink ref="F206" r:id="rId33" display="https://podminky.urs.cz/item/CS_URS_2026_01/997013213"/>
    <hyperlink ref="F208" r:id="rId34" display="https://podminky.urs.cz/item/CS_URS_2026_01/997013501"/>
    <hyperlink ref="F210" r:id="rId35" display="https://podminky.urs.cz/item/CS_URS_2026_01/997013509"/>
    <hyperlink ref="F213" r:id="rId36" display="https://podminky.urs.cz/item/CS_URS_2026_01/997013631"/>
    <hyperlink ref="F215" r:id="rId37" display="https://podminky.urs.cz/item/CS_URS_2026_01/997013645"/>
    <hyperlink ref="F217" r:id="rId38" display="https://podminky.urs.cz/item/CS_URS_2026_01/997013811"/>
    <hyperlink ref="F219" r:id="rId39" display="https://podminky.urs.cz/item/CS_URS_2026_01/997013813"/>
    <hyperlink ref="F221" r:id="rId40" display="https://podminky.urs.cz/item/CS_URS_2026_01/997013814"/>
    <hyperlink ref="F223" r:id="rId41" display="https://podminky.urs.cz/item/CS_URS_2026_01/997013861"/>
    <hyperlink ref="F225" r:id="rId42" display="https://podminky.urs.cz/item/CS_URS_2026_01/997013862"/>
    <hyperlink ref="F227" r:id="rId43" display="https://podminky.urs.cz/item/CS_URS_2026_01/997013863"/>
    <hyperlink ref="F230" r:id="rId44" display="https://podminky.urs.cz/item/CS_URS_2026_01/998018002"/>
    <hyperlink ref="F234" r:id="rId45" display="https://podminky.urs.cz/item/CS_URS_2026_01/711111001"/>
    <hyperlink ref="F239" r:id="rId46" display="https://podminky.urs.cz/item/CS_URS_2026_01/711112001"/>
    <hyperlink ref="F244" r:id="rId47" display="https://podminky.urs.cz/item/CS_URS_2026_01/711141559"/>
    <hyperlink ref="F249" r:id="rId48" display="https://podminky.urs.cz/item/CS_URS_2026_01/711141821"/>
    <hyperlink ref="F253" r:id="rId49" display="https://podminky.urs.cz/item/CS_URS_2026_01/711142559"/>
    <hyperlink ref="F258" r:id="rId50" display="https://podminky.urs.cz/item/CS_URS_2026_01/711161222"/>
    <hyperlink ref="F261" r:id="rId51" display="https://podminky.urs.cz/item/CS_URS_2026_01/998711122"/>
    <hyperlink ref="F264" r:id="rId52" display="https://podminky.urs.cz/item/CS_URS_2026_01/713120821"/>
    <hyperlink ref="F267" r:id="rId53" display="https://podminky.urs.cz/item/CS_URS_2026_01/713121111"/>
    <hyperlink ref="F272" r:id="rId54" display="https://podminky.urs.cz/item/CS_URS_2026_01/998713122"/>
    <hyperlink ref="F275" r:id="rId55" display="https://podminky.urs.cz/item/CS_URS_2026_01/766699612"/>
    <hyperlink ref="F283" r:id="rId56" display="https://podminky.urs.cz/item/CS_URS_2026_01/998766122"/>
    <hyperlink ref="F286" r:id="rId57" display="https://podminky.urs.cz/item/CS_URS_2026_01/767831022"/>
    <hyperlink ref="F291" r:id="rId58" display="https://podminky.urs.cz/item/CS_URS_2026_01/998767122"/>
    <hyperlink ref="F294" r:id="rId59" display="https://podminky.urs.cz/item/CS_URS_2026_01/776111115"/>
    <hyperlink ref="F297" r:id="rId60" display="https://podminky.urs.cz/item/CS_URS_2026_01/776111311"/>
    <hyperlink ref="F300" r:id="rId61" display="https://podminky.urs.cz/item/CS_URS_2026_01/776121321"/>
    <hyperlink ref="F303" r:id="rId62" display="https://podminky.urs.cz/item/CS_URS_2026_01/776141112"/>
    <hyperlink ref="F306" r:id="rId63" display="https://podminky.urs.cz/item/CS_URS_2026_01/776201811"/>
    <hyperlink ref="F309" r:id="rId64" display="https://podminky.urs.cz/item/CS_URS_2026_01/776221111"/>
    <hyperlink ref="F314" r:id="rId65" display="https://podminky.urs.cz/item/CS_URS_2026_01/776410811"/>
    <hyperlink ref="F317" r:id="rId66" display="https://podminky.urs.cz/item/CS_URS_2026_01/776411111"/>
    <hyperlink ref="F322" r:id="rId67" display="https://podminky.urs.cz/item/CS_URS_2026_01/776991821"/>
    <hyperlink ref="F325" r:id="rId68" display="https://podminky.urs.cz/item/CS_URS_2026_01/998776122"/>
    <hyperlink ref="F328" r:id="rId69" display="https://podminky.urs.cz/item/CS_URS_2026_01/783101203"/>
    <hyperlink ref="F331" r:id="rId70" display="https://podminky.urs.cz/item/CS_URS_2026_01/783101403"/>
    <hyperlink ref="F334" r:id="rId71" display="https://podminky.urs.cz/item/CS_URS_2026_01/783106801"/>
    <hyperlink ref="F337" r:id="rId72" display="https://podminky.urs.cz/item/CS_URS_2026_01/783114101"/>
    <hyperlink ref="F340" r:id="rId73" display="https://podminky.urs.cz/item/CS_URS_2026_01/783118101"/>
    <hyperlink ref="F343" r:id="rId74" display="https://podminky.urs.cz/item/CS_URS_2026_01/783301313"/>
    <hyperlink ref="F346" r:id="rId75" display="https://podminky.urs.cz/item/CS_URS_2026_01/783301401"/>
    <hyperlink ref="F349" r:id="rId76" display="https://podminky.urs.cz/item/CS_URS_2026_01/783306805"/>
    <hyperlink ref="F352" r:id="rId77" display="https://podminky.urs.cz/item/CS_URS_2026_01/783314101"/>
    <hyperlink ref="F355" r:id="rId78" display="https://podminky.urs.cz/item/CS_URS_2026_01/783315101"/>
    <hyperlink ref="F358" r:id="rId79" display="https://podminky.urs.cz/item/CS_URS_2026_01/783317101"/>
    <hyperlink ref="F362" r:id="rId80" display="https://podminky.urs.cz/item/CS_URS_2026_01/784121001"/>
    <hyperlink ref="F365" r:id="rId81" display="https://podminky.urs.cz/item/CS_URS_2026_01/784121011"/>
    <hyperlink ref="F368" r:id="rId82" display="https://podminky.urs.cz/item/CS_URS_2026_01/784161501"/>
    <hyperlink ref="F371" r:id="rId83" display="https://podminky.urs.cz/item/CS_URS_2026_01/784181101"/>
    <hyperlink ref="F373" r:id="rId84" display="https://podminky.urs.cz/item/CS_URS_2026_01/784211101"/>
    <hyperlink ref="F377" r:id="rId85" display="https://podminky.urs.cz/item/CS_URS_2026_01/HZS21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86</v>
      </c>
    </row>
    <row r="4" s="1" customFormat="1" ht="24.96" customHeight="1">
      <c r="B4" s="20"/>
      <c r="D4" s="140" t="s">
        <v>104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 xml:space="preserve">ZŠ  a MŠ Koperníkova Teplice - rekonstrukce ZTI a ÚT</v>
      </c>
      <c r="F7" s="142"/>
      <c r="G7" s="142"/>
      <c r="H7" s="142"/>
      <c r="L7" s="20"/>
    </row>
    <row r="8" s="1" customFormat="1" ht="12" customHeight="1">
      <c r="B8" s="20"/>
      <c r="D8" s="142" t="s">
        <v>105</v>
      </c>
      <c r="L8" s="20"/>
    </row>
    <row r="9" s="2" customFormat="1" ht="16.5" customHeight="1">
      <c r="A9" s="38"/>
      <c r="B9" s="44"/>
      <c r="C9" s="38"/>
      <c r="D9" s="38"/>
      <c r="E9" s="143" t="s">
        <v>717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718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719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19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107</v>
      </c>
      <c r="G14" s="38"/>
      <c r="H14" s="38"/>
      <c r="I14" s="142" t="s">
        <v>23</v>
      </c>
      <c r="J14" s="146" t="str">
        <f>'Rekapitulace stavby'!AN8</f>
        <v>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tr">
        <f>IF('Rekapitulace stavby'!AN10="","",'Rekapitulace stavby'!AN10)</f>
        <v>00266621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tr">
        <f>IF('Rekapitulace stavby'!E11="","",'Rekapitulace stavby'!E11)</f>
        <v>Statutární město Teplice, Nám.Svobody 2/2, Teplice</v>
      </c>
      <c r="F17" s="38"/>
      <c r="G17" s="38"/>
      <c r="H17" s="38"/>
      <c r="I17" s="142" t="s">
        <v>29</v>
      </c>
      <c r="J17" s="133" t="str">
        <f>IF('Rekapitulace stavby'!AN11="","",'Rekapitulace stavby'!AN11)</f>
        <v>CZ00266621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31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29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33</v>
      </c>
      <c r="E22" s="38"/>
      <c r="F22" s="38"/>
      <c r="G22" s="38"/>
      <c r="H22" s="38"/>
      <c r="I22" s="142" t="s">
        <v>26</v>
      </c>
      <c r="J22" s="133" t="str">
        <f>IF('Rekapitulace stavby'!AN16="","",'Rekapitulace stavby'!AN16)</f>
        <v/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tr">
        <f>IF('Rekapitulace stavby'!E17="","",'Rekapitulace stavby'!E17)</f>
        <v>PS projekty s.r.o. / Ing.Tomáš Hanzlík</v>
      </c>
      <c r="F23" s="38"/>
      <c r="G23" s="38"/>
      <c r="H23" s="38"/>
      <c r="I23" s="142" t="s">
        <v>29</v>
      </c>
      <c r="J23" s="133" t="str">
        <f>IF('Rekapitulace stavby'!AN17="","",'Rekapitulace stavby'!AN17)</f>
        <v/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36</v>
      </c>
      <c r="E25" s="38"/>
      <c r="F25" s="38"/>
      <c r="G25" s="38"/>
      <c r="H25" s="38"/>
      <c r="I25" s="142" t="s">
        <v>26</v>
      </c>
      <c r="J25" s="133" t="s">
        <v>37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38</v>
      </c>
      <c r="F26" s="38"/>
      <c r="G26" s="38"/>
      <c r="H26" s="38"/>
      <c r="I26" s="142" t="s">
        <v>29</v>
      </c>
      <c r="J26" s="133" t="s">
        <v>39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40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42</v>
      </c>
      <c r="E32" s="38"/>
      <c r="F32" s="38"/>
      <c r="G32" s="38"/>
      <c r="H32" s="38"/>
      <c r="I32" s="38"/>
      <c r="J32" s="153">
        <f>ROUND(J98,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44</v>
      </c>
      <c r="G34" s="38"/>
      <c r="H34" s="38"/>
      <c r="I34" s="154" t="s">
        <v>43</v>
      </c>
      <c r="J34" s="154" t="s">
        <v>45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46</v>
      </c>
      <c r="E35" s="142" t="s">
        <v>47</v>
      </c>
      <c r="F35" s="156">
        <f>ROUND((SUM(BE98:BE382)),  2)</f>
        <v>0</v>
      </c>
      <c r="G35" s="38"/>
      <c r="H35" s="38"/>
      <c r="I35" s="157">
        <v>0.20999999999999999</v>
      </c>
      <c r="J35" s="156">
        <f>ROUND(((SUM(BE98:BE382))*I35),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48</v>
      </c>
      <c r="F36" s="156">
        <f>ROUND((SUM(BF98:BF382)),  2)</f>
        <v>0</v>
      </c>
      <c r="G36" s="38"/>
      <c r="H36" s="38"/>
      <c r="I36" s="157">
        <v>0.12</v>
      </c>
      <c r="J36" s="156">
        <f>ROUND(((SUM(BF98:BF382))*I36),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49</v>
      </c>
      <c r="F37" s="156">
        <f>ROUND((SUM(BG98:BG382)),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50</v>
      </c>
      <c r="F38" s="156">
        <f>ROUND((SUM(BH98:BH382)),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51</v>
      </c>
      <c r="F39" s="156">
        <f>ROUND((SUM(BI98:BI382)),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52</v>
      </c>
      <c r="E41" s="160"/>
      <c r="F41" s="160"/>
      <c r="G41" s="161" t="s">
        <v>53</v>
      </c>
      <c r="H41" s="162" t="s">
        <v>54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108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 xml:space="preserve">ZŠ  a MŠ Koperníkova Teplice - rekonstrukce ZTI a ÚT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105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717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718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SO 102.A - Rekonstrukce ZTI v pavilonu A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 xml:space="preserve"> </v>
      </c>
      <c r="G56" s="40"/>
      <c r="H56" s="40"/>
      <c r="I56" s="32" t="s">
        <v>23</v>
      </c>
      <c r="J56" s="72" t="str">
        <f>IF(J14="","",J14)</f>
        <v>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Statutární město Teplice, Nám.Svobody 2/2, Teplice</v>
      </c>
      <c r="G58" s="40"/>
      <c r="H58" s="40"/>
      <c r="I58" s="32" t="s">
        <v>33</v>
      </c>
      <c r="J58" s="36" t="str">
        <f>E23</f>
        <v>PS projekty s.r.o. / Ing.Tomáš Hanzlík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31</v>
      </c>
      <c r="D59" s="40"/>
      <c r="E59" s="40"/>
      <c r="F59" s="27" t="str">
        <f>IF(E20="","",E20)</f>
        <v>Vyplň údaj</v>
      </c>
      <c r="G59" s="40"/>
      <c r="H59" s="40"/>
      <c r="I59" s="32" t="s">
        <v>36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109</v>
      </c>
      <c r="D61" s="171"/>
      <c r="E61" s="171"/>
      <c r="F61" s="171"/>
      <c r="G61" s="171"/>
      <c r="H61" s="171"/>
      <c r="I61" s="171"/>
      <c r="J61" s="172" t="s">
        <v>110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74</v>
      </c>
      <c r="D63" s="40"/>
      <c r="E63" s="40"/>
      <c r="F63" s="40"/>
      <c r="G63" s="40"/>
      <c r="H63" s="40"/>
      <c r="I63" s="40"/>
      <c r="J63" s="102">
        <f>J98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111</v>
      </c>
    </row>
    <row r="64" s="9" customFormat="1" ht="24.96" customHeight="1">
      <c r="A64" s="9"/>
      <c r="B64" s="174"/>
      <c r="C64" s="175"/>
      <c r="D64" s="176" t="s">
        <v>112</v>
      </c>
      <c r="E64" s="177"/>
      <c r="F64" s="177"/>
      <c r="G64" s="177"/>
      <c r="H64" s="177"/>
      <c r="I64" s="177"/>
      <c r="J64" s="178">
        <f>J99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113</v>
      </c>
      <c r="E65" s="182"/>
      <c r="F65" s="182"/>
      <c r="G65" s="182"/>
      <c r="H65" s="182"/>
      <c r="I65" s="182"/>
      <c r="J65" s="183">
        <f>J100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115</v>
      </c>
      <c r="E66" s="182"/>
      <c r="F66" s="182"/>
      <c r="G66" s="182"/>
      <c r="H66" s="182"/>
      <c r="I66" s="182"/>
      <c r="J66" s="183">
        <f>J133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116</v>
      </c>
      <c r="E67" s="182"/>
      <c r="F67" s="182"/>
      <c r="G67" s="182"/>
      <c r="H67" s="182"/>
      <c r="I67" s="182"/>
      <c r="J67" s="183">
        <f>J137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720</v>
      </c>
      <c r="E68" s="182"/>
      <c r="F68" s="182"/>
      <c r="G68" s="182"/>
      <c r="H68" s="182"/>
      <c r="I68" s="182"/>
      <c r="J68" s="183">
        <f>J144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0"/>
      <c r="C69" s="125"/>
      <c r="D69" s="181" t="s">
        <v>117</v>
      </c>
      <c r="E69" s="182"/>
      <c r="F69" s="182"/>
      <c r="G69" s="182"/>
      <c r="H69" s="182"/>
      <c r="I69" s="182"/>
      <c r="J69" s="183">
        <f>J154</f>
        <v>0</v>
      </c>
      <c r="K69" s="125"/>
      <c r="L69" s="18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0"/>
      <c r="C70" s="125"/>
      <c r="D70" s="181" t="s">
        <v>119</v>
      </c>
      <c r="E70" s="182"/>
      <c r="F70" s="182"/>
      <c r="G70" s="182"/>
      <c r="H70" s="182"/>
      <c r="I70" s="182"/>
      <c r="J70" s="183">
        <f>J161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120</v>
      </c>
      <c r="E71" s="182"/>
      <c r="F71" s="182"/>
      <c r="G71" s="182"/>
      <c r="H71" s="182"/>
      <c r="I71" s="182"/>
      <c r="J71" s="183">
        <f>J171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4"/>
      <c r="C72" s="175"/>
      <c r="D72" s="176" t="s">
        <v>121</v>
      </c>
      <c r="E72" s="177"/>
      <c r="F72" s="177"/>
      <c r="G72" s="177"/>
      <c r="H72" s="177"/>
      <c r="I72" s="177"/>
      <c r="J72" s="178">
        <f>J174</f>
        <v>0</v>
      </c>
      <c r="K72" s="175"/>
      <c r="L72" s="17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0"/>
      <c r="C73" s="125"/>
      <c r="D73" s="181" t="s">
        <v>123</v>
      </c>
      <c r="E73" s="182"/>
      <c r="F73" s="182"/>
      <c r="G73" s="182"/>
      <c r="H73" s="182"/>
      <c r="I73" s="182"/>
      <c r="J73" s="183">
        <f>J175</f>
        <v>0</v>
      </c>
      <c r="K73" s="125"/>
      <c r="L73" s="18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0"/>
      <c r="C74" s="125"/>
      <c r="D74" s="181" t="s">
        <v>721</v>
      </c>
      <c r="E74" s="182"/>
      <c r="F74" s="182"/>
      <c r="G74" s="182"/>
      <c r="H74" s="182"/>
      <c r="I74" s="182"/>
      <c r="J74" s="183">
        <f>J183</f>
        <v>0</v>
      </c>
      <c r="K74" s="125"/>
      <c r="L74" s="184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0"/>
      <c r="C75" s="125"/>
      <c r="D75" s="181" t="s">
        <v>722</v>
      </c>
      <c r="E75" s="182"/>
      <c r="F75" s="182"/>
      <c r="G75" s="182"/>
      <c r="H75" s="182"/>
      <c r="I75" s="182"/>
      <c r="J75" s="183">
        <f>J286</f>
        <v>0</v>
      </c>
      <c r="K75" s="125"/>
      <c r="L75" s="184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4"/>
      <c r="C76" s="175"/>
      <c r="D76" s="176" t="s">
        <v>129</v>
      </c>
      <c r="E76" s="177"/>
      <c r="F76" s="177"/>
      <c r="G76" s="177"/>
      <c r="H76" s="177"/>
      <c r="I76" s="177"/>
      <c r="J76" s="178">
        <f>J379</f>
        <v>0</v>
      </c>
      <c r="K76" s="175"/>
      <c r="L76" s="17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2" customFormat="1" ht="21.84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82" s="2" customFormat="1" ht="6.96" customHeight="1">
      <c r="A82" s="38"/>
      <c r="B82" s="61"/>
      <c r="C82" s="62"/>
      <c r="D82" s="62"/>
      <c r="E82" s="62"/>
      <c r="F82" s="62"/>
      <c r="G82" s="62"/>
      <c r="H82" s="62"/>
      <c r="I82" s="62"/>
      <c r="J82" s="62"/>
      <c r="K82" s="62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24.96" customHeight="1">
      <c r="A83" s="38"/>
      <c r="B83" s="39"/>
      <c r="C83" s="23" t="s">
        <v>130</v>
      </c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6.96" customHeight="1">
      <c r="A84" s="38"/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2" customHeight="1">
      <c r="A85" s="38"/>
      <c r="B85" s="39"/>
      <c r="C85" s="32" t="s">
        <v>16</v>
      </c>
      <c r="D85" s="40"/>
      <c r="E85" s="40"/>
      <c r="F85" s="40"/>
      <c r="G85" s="40"/>
      <c r="H85" s="40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6.5" customHeight="1">
      <c r="A86" s="38"/>
      <c r="B86" s="39"/>
      <c r="C86" s="40"/>
      <c r="D86" s="40"/>
      <c r="E86" s="169" t="str">
        <f>E7</f>
        <v xml:space="preserve">ZŠ  a MŠ Koperníkova Teplice - rekonstrukce ZTI a ÚT</v>
      </c>
      <c r="F86" s="32"/>
      <c r="G86" s="32"/>
      <c r="H86" s="32"/>
      <c r="I86" s="40"/>
      <c r="J86" s="40"/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1" customFormat="1" ht="12" customHeight="1">
      <c r="B87" s="21"/>
      <c r="C87" s="32" t="s">
        <v>105</v>
      </c>
      <c r="D87" s="22"/>
      <c r="E87" s="22"/>
      <c r="F87" s="22"/>
      <c r="G87" s="22"/>
      <c r="H87" s="22"/>
      <c r="I87" s="22"/>
      <c r="J87" s="22"/>
      <c r="K87" s="22"/>
      <c r="L87" s="20"/>
    </row>
    <row r="88" s="2" customFormat="1" ht="16.5" customHeight="1">
      <c r="A88" s="38"/>
      <c r="B88" s="39"/>
      <c r="C88" s="40"/>
      <c r="D88" s="40"/>
      <c r="E88" s="169" t="s">
        <v>717</v>
      </c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718</v>
      </c>
      <c r="D89" s="40"/>
      <c r="E89" s="40"/>
      <c r="F89" s="40"/>
      <c r="G89" s="40"/>
      <c r="H89" s="40"/>
      <c r="I89" s="40"/>
      <c r="J89" s="40"/>
      <c r="K89" s="40"/>
      <c r="L89" s="1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40"/>
      <c r="D90" s="40"/>
      <c r="E90" s="69" t="str">
        <f>E11</f>
        <v>SO 102.A - Rekonstrukce ZTI v pavilonu A</v>
      </c>
      <c r="F90" s="40"/>
      <c r="G90" s="40"/>
      <c r="H90" s="40"/>
      <c r="I90" s="40"/>
      <c r="J90" s="40"/>
      <c r="K90" s="40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21</v>
      </c>
      <c r="D92" s="40"/>
      <c r="E92" s="40"/>
      <c r="F92" s="27" t="str">
        <f>F14</f>
        <v xml:space="preserve"> </v>
      </c>
      <c r="G92" s="40"/>
      <c r="H92" s="40"/>
      <c r="I92" s="32" t="s">
        <v>23</v>
      </c>
      <c r="J92" s="72" t="str">
        <f>IF(J14="","",J14)</f>
        <v>1. 1. 2026</v>
      </c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25</v>
      </c>
      <c r="D94" s="40"/>
      <c r="E94" s="40"/>
      <c r="F94" s="27" t="str">
        <f>E17</f>
        <v>Statutární město Teplice, Nám.Svobody 2/2, Teplice</v>
      </c>
      <c r="G94" s="40"/>
      <c r="H94" s="40"/>
      <c r="I94" s="32" t="s">
        <v>33</v>
      </c>
      <c r="J94" s="36" t="str">
        <f>E23</f>
        <v>PS projekty s.r.o. / Ing.Tomáš Hanzlík</v>
      </c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31</v>
      </c>
      <c r="D95" s="40"/>
      <c r="E95" s="40"/>
      <c r="F95" s="27" t="str">
        <f>IF(E20="","",E20)</f>
        <v>Vyplň údaj</v>
      </c>
      <c r="G95" s="40"/>
      <c r="H95" s="40"/>
      <c r="I95" s="32" t="s">
        <v>36</v>
      </c>
      <c r="J95" s="36" t="str">
        <f>E26</f>
        <v>STAVINVEST KMS s.r.o., Studentská 285/22, Bílina</v>
      </c>
      <c r="K95" s="40"/>
      <c r="L95" s="144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144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11" customFormat="1" ht="29.28" customHeight="1">
      <c r="A97" s="185"/>
      <c r="B97" s="186"/>
      <c r="C97" s="187" t="s">
        <v>131</v>
      </c>
      <c r="D97" s="188" t="s">
        <v>61</v>
      </c>
      <c r="E97" s="188" t="s">
        <v>57</v>
      </c>
      <c r="F97" s="188" t="s">
        <v>58</v>
      </c>
      <c r="G97" s="188" t="s">
        <v>132</v>
      </c>
      <c r="H97" s="188" t="s">
        <v>133</v>
      </c>
      <c r="I97" s="188" t="s">
        <v>134</v>
      </c>
      <c r="J97" s="188" t="s">
        <v>110</v>
      </c>
      <c r="K97" s="189" t="s">
        <v>135</v>
      </c>
      <c r="L97" s="190"/>
      <c r="M97" s="92" t="s">
        <v>19</v>
      </c>
      <c r="N97" s="93" t="s">
        <v>46</v>
      </c>
      <c r="O97" s="93" t="s">
        <v>136</v>
      </c>
      <c r="P97" s="93" t="s">
        <v>137</v>
      </c>
      <c r="Q97" s="93" t="s">
        <v>138</v>
      </c>
      <c r="R97" s="93" t="s">
        <v>139</v>
      </c>
      <c r="S97" s="93" t="s">
        <v>140</v>
      </c>
      <c r="T97" s="94" t="s">
        <v>141</v>
      </c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</row>
    <row r="98" s="2" customFormat="1" ht="22.8" customHeight="1">
      <c r="A98" s="38"/>
      <c r="B98" s="39"/>
      <c r="C98" s="99" t="s">
        <v>142</v>
      </c>
      <c r="D98" s="40"/>
      <c r="E98" s="40"/>
      <c r="F98" s="40"/>
      <c r="G98" s="40"/>
      <c r="H98" s="40"/>
      <c r="I98" s="40"/>
      <c r="J98" s="191">
        <f>BK98</f>
        <v>0</v>
      </c>
      <c r="K98" s="40"/>
      <c r="L98" s="44"/>
      <c r="M98" s="95"/>
      <c r="N98" s="192"/>
      <c r="O98" s="96"/>
      <c r="P98" s="193">
        <f>P99+P174+P379</f>
        <v>0</v>
      </c>
      <c r="Q98" s="96"/>
      <c r="R98" s="193">
        <f>R99+R174+R379</f>
        <v>9.022330105</v>
      </c>
      <c r="S98" s="96"/>
      <c r="T98" s="194">
        <f>T99+T174+T379</f>
        <v>21.29766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75</v>
      </c>
      <c r="AU98" s="17" t="s">
        <v>111</v>
      </c>
      <c r="BK98" s="195">
        <f>BK99+BK174+BK379</f>
        <v>0</v>
      </c>
    </row>
    <row r="99" s="12" customFormat="1" ht="25.92" customHeight="1">
      <c r="A99" s="12"/>
      <c r="B99" s="196"/>
      <c r="C99" s="197"/>
      <c r="D99" s="198" t="s">
        <v>75</v>
      </c>
      <c r="E99" s="199" t="s">
        <v>143</v>
      </c>
      <c r="F99" s="199" t="s">
        <v>144</v>
      </c>
      <c r="G99" s="197"/>
      <c r="H99" s="197"/>
      <c r="I99" s="200"/>
      <c r="J99" s="201">
        <f>BK99</f>
        <v>0</v>
      </c>
      <c r="K99" s="197"/>
      <c r="L99" s="202"/>
      <c r="M99" s="203"/>
      <c r="N99" s="204"/>
      <c r="O99" s="204"/>
      <c r="P99" s="205">
        <f>P100+P133+P137+P144+P154+P161+P171</f>
        <v>0</v>
      </c>
      <c r="Q99" s="204"/>
      <c r="R99" s="205">
        <f>R100+R133+R137+R144+R154+R161+R171</f>
        <v>7.0018918499999998</v>
      </c>
      <c r="S99" s="204"/>
      <c r="T99" s="206">
        <f>T100+T133+T137+T144+T154+T161+T171</f>
        <v>18.315000000000001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7" t="s">
        <v>84</v>
      </c>
      <c r="AT99" s="208" t="s">
        <v>75</v>
      </c>
      <c r="AU99" s="208" t="s">
        <v>76</v>
      </c>
      <c r="AY99" s="207" t="s">
        <v>145</v>
      </c>
      <c r="BK99" s="209">
        <f>BK100+BK133+BK137+BK144+BK154+BK161+BK171</f>
        <v>0</v>
      </c>
    </row>
    <row r="100" s="12" customFormat="1" ht="22.8" customHeight="1">
      <c r="A100" s="12"/>
      <c r="B100" s="196"/>
      <c r="C100" s="197"/>
      <c r="D100" s="198" t="s">
        <v>75</v>
      </c>
      <c r="E100" s="210" t="s">
        <v>84</v>
      </c>
      <c r="F100" s="210" t="s">
        <v>146</v>
      </c>
      <c r="G100" s="197"/>
      <c r="H100" s="197"/>
      <c r="I100" s="200"/>
      <c r="J100" s="211">
        <f>BK100</f>
        <v>0</v>
      </c>
      <c r="K100" s="197"/>
      <c r="L100" s="202"/>
      <c r="M100" s="203"/>
      <c r="N100" s="204"/>
      <c r="O100" s="204"/>
      <c r="P100" s="205">
        <f>SUM(P101:P132)</f>
        <v>0</v>
      </c>
      <c r="Q100" s="204"/>
      <c r="R100" s="205">
        <f>SUM(R101:R132)</f>
        <v>1.28586957</v>
      </c>
      <c r="S100" s="204"/>
      <c r="T100" s="206">
        <f>SUM(T101:T132)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7" t="s">
        <v>84</v>
      </c>
      <c r="AT100" s="208" t="s">
        <v>75</v>
      </c>
      <c r="AU100" s="208" t="s">
        <v>84</v>
      </c>
      <c r="AY100" s="207" t="s">
        <v>145</v>
      </c>
      <c r="BK100" s="209">
        <f>SUM(BK101:BK132)</f>
        <v>0</v>
      </c>
    </row>
    <row r="101" s="2" customFormat="1" ht="24.15" customHeight="1">
      <c r="A101" s="38"/>
      <c r="B101" s="39"/>
      <c r="C101" s="212" t="s">
        <v>84</v>
      </c>
      <c r="D101" s="212" t="s">
        <v>147</v>
      </c>
      <c r="E101" s="213" t="s">
        <v>723</v>
      </c>
      <c r="F101" s="214" t="s">
        <v>724</v>
      </c>
      <c r="G101" s="215" t="s">
        <v>150</v>
      </c>
      <c r="H101" s="216">
        <v>2.7999999999999998</v>
      </c>
      <c r="I101" s="217"/>
      <c r="J101" s="218">
        <f>ROUND(I101*H101,2)</f>
        <v>0</v>
      </c>
      <c r="K101" s="214" t="s">
        <v>151</v>
      </c>
      <c r="L101" s="44"/>
      <c r="M101" s="219" t="s">
        <v>19</v>
      </c>
      <c r="N101" s="220" t="s">
        <v>47</v>
      </c>
      <c r="O101" s="84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23" t="s">
        <v>152</v>
      </c>
      <c r="AT101" s="223" t="s">
        <v>147</v>
      </c>
      <c r="AU101" s="223" t="s">
        <v>86</v>
      </c>
      <c r="AY101" s="17" t="s">
        <v>145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84</v>
      </c>
      <c r="BK101" s="224">
        <f>ROUND(I101*H101,2)</f>
        <v>0</v>
      </c>
      <c r="BL101" s="17" t="s">
        <v>152</v>
      </c>
      <c r="BM101" s="223" t="s">
        <v>725</v>
      </c>
    </row>
    <row r="102" s="2" customFormat="1">
      <c r="A102" s="38"/>
      <c r="B102" s="39"/>
      <c r="C102" s="40"/>
      <c r="D102" s="225" t="s">
        <v>154</v>
      </c>
      <c r="E102" s="40"/>
      <c r="F102" s="226" t="s">
        <v>726</v>
      </c>
      <c r="G102" s="40"/>
      <c r="H102" s="40"/>
      <c r="I102" s="227"/>
      <c r="J102" s="40"/>
      <c r="K102" s="40"/>
      <c r="L102" s="44"/>
      <c r="M102" s="228"/>
      <c r="N102" s="229"/>
      <c r="O102" s="84"/>
      <c r="P102" s="84"/>
      <c r="Q102" s="84"/>
      <c r="R102" s="84"/>
      <c r="S102" s="84"/>
      <c r="T102" s="85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7" t="s">
        <v>154</v>
      </c>
      <c r="AU102" s="17" t="s">
        <v>86</v>
      </c>
    </row>
    <row r="103" s="13" customFormat="1">
      <c r="A103" s="13"/>
      <c r="B103" s="230"/>
      <c r="C103" s="231"/>
      <c r="D103" s="232" t="s">
        <v>156</v>
      </c>
      <c r="E103" s="233" t="s">
        <v>19</v>
      </c>
      <c r="F103" s="234" t="s">
        <v>727</v>
      </c>
      <c r="G103" s="231"/>
      <c r="H103" s="235">
        <v>2.7999999999999998</v>
      </c>
      <c r="I103" s="236"/>
      <c r="J103" s="231"/>
      <c r="K103" s="231"/>
      <c r="L103" s="237"/>
      <c r="M103" s="238"/>
      <c r="N103" s="239"/>
      <c r="O103" s="239"/>
      <c r="P103" s="239"/>
      <c r="Q103" s="239"/>
      <c r="R103" s="239"/>
      <c r="S103" s="239"/>
      <c r="T103" s="240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1" t="s">
        <v>156</v>
      </c>
      <c r="AU103" s="241" t="s">
        <v>86</v>
      </c>
      <c r="AV103" s="13" t="s">
        <v>86</v>
      </c>
      <c r="AW103" s="13" t="s">
        <v>35</v>
      </c>
      <c r="AX103" s="13" t="s">
        <v>76</v>
      </c>
      <c r="AY103" s="241" t="s">
        <v>145</v>
      </c>
    </row>
    <row r="104" s="2" customFormat="1" ht="21.75" customHeight="1">
      <c r="A104" s="38"/>
      <c r="B104" s="39"/>
      <c r="C104" s="212" t="s">
        <v>86</v>
      </c>
      <c r="D104" s="212" t="s">
        <v>147</v>
      </c>
      <c r="E104" s="213" t="s">
        <v>728</v>
      </c>
      <c r="F104" s="214" t="s">
        <v>729</v>
      </c>
      <c r="G104" s="215" t="s">
        <v>198</v>
      </c>
      <c r="H104" s="216">
        <v>7</v>
      </c>
      <c r="I104" s="217"/>
      <c r="J104" s="218">
        <f>ROUND(I104*H104,2)</f>
        <v>0</v>
      </c>
      <c r="K104" s="214" t="s">
        <v>151</v>
      </c>
      <c r="L104" s="44"/>
      <c r="M104" s="219" t="s">
        <v>19</v>
      </c>
      <c r="N104" s="220" t="s">
        <v>47</v>
      </c>
      <c r="O104" s="84"/>
      <c r="P104" s="221">
        <f>O104*H104</f>
        <v>0</v>
      </c>
      <c r="Q104" s="221">
        <v>0.00083850999999999999</v>
      </c>
      <c r="R104" s="221">
        <f>Q104*H104</f>
        <v>0.0058695700000000002</v>
      </c>
      <c r="S104" s="221">
        <v>0</v>
      </c>
      <c r="T104" s="22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23" t="s">
        <v>152</v>
      </c>
      <c r="AT104" s="223" t="s">
        <v>147</v>
      </c>
      <c r="AU104" s="223" t="s">
        <v>86</v>
      </c>
      <c r="AY104" s="17" t="s">
        <v>145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84</v>
      </c>
      <c r="BK104" s="224">
        <f>ROUND(I104*H104,2)</f>
        <v>0</v>
      </c>
      <c r="BL104" s="17" t="s">
        <v>152</v>
      </c>
      <c r="BM104" s="223" t="s">
        <v>730</v>
      </c>
    </row>
    <row r="105" s="2" customFormat="1">
      <c r="A105" s="38"/>
      <c r="B105" s="39"/>
      <c r="C105" s="40"/>
      <c r="D105" s="225" t="s">
        <v>154</v>
      </c>
      <c r="E105" s="40"/>
      <c r="F105" s="226" t="s">
        <v>731</v>
      </c>
      <c r="G105" s="40"/>
      <c r="H105" s="40"/>
      <c r="I105" s="227"/>
      <c r="J105" s="40"/>
      <c r="K105" s="40"/>
      <c r="L105" s="44"/>
      <c r="M105" s="228"/>
      <c r="N105" s="229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154</v>
      </c>
      <c r="AU105" s="17" t="s">
        <v>86</v>
      </c>
    </row>
    <row r="106" s="13" customFormat="1">
      <c r="A106" s="13"/>
      <c r="B106" s="230"/>
      <c r="C106" s="231"/>
      <c r="D106" s="232" t="s">
        <v>156</v>
      </c>
      <c r="E106" s="233" t="s">
        <v>19</v>
      </c>
      <c r="F106" s="234" t="s">
        <v>732</v>
      </c>
      <c r="G106" s="231"/>
      <c r="H106" s="235">
        <v>7</v>
      </c>
      <c r="I106" s="236"/>
      <c r="J106" s="231"/>
      <c r="K106" s="231"/>
      <c r="L106" s="237"/>
      <c r="M106" s="238"/>
      <c r="N106" s="239"/>
      <c r="O106" s="239"/>
      <c r="P106" s="239"/>
      <c r="Q106" s="239"/>
      <c r="R106" s="239"/>
      <c r="S106" s="239"/>
      <c r="T106" s="240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1" t="s">
        <v>156</v>
      </c>
      <c r="AU106" s="241" t="s">
        <v>86</v>
      </c>
      <c r="AV106" s="13" t="s">
        <v>86</v>
      </c>
      <c r="AW106" s="13" t="s">
        <v>35</v>
      </c>
      <c r="AX106" s="13" t="s">
        <v>76</v>
      </c>
      <c r="AY106" s="241" t="s">
        <v>145</v>
      </c>
    </row>
    <row r="107" s="2" customFormat="1" ht="24.15" customHeight="1">
      <c r="A107" s="38"/>
      <c r="B107" s="39"/>
      <c r="C107" s="212" t="s">
        <v>164</v>
      </c>
      <c r="D107" s="212" t="s">
        <v>147</v>
      </c>
      <c r="E107" s="213" t="s">
        <v>733</v>
      </c>
      <c r="F107" s="214" t="s">
        <v>734</v>
      </c>
      <c r="G107" s="215" t="s">
        <v>198</v>
      </c>
      <c r="H107" s="216">
        <v>7</v>
      </c>
      <c r="I107" s="217"/>
      <c r="J107" s="218">
        <f>ROUND(I107*H107,2)</f>
        <v>0</v>
      </c>
      <c r="K107" s="214" t="s">
        <v>151</v>
      </c>
      <c r="L107" s="44"/>
      <c r="M107" s="219" t="s">
        <v>19</v>
      </c>
      <c r="N107" s="220" t="s">
        <v>47</v>
      </c>
      <c r="O107" s="84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23" t="s">
        <v>152</v>
      </c>
      <c r="AT107" s="223" t="s">
        <v>147</v>
      </c>
      <c r="AU107" s="223" t="s">
        <v>86</v>
      </c>
      <c r="AY107" s="17" t="s">
        <v>145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84</v>
      </c>
      <c r="BK107" s="224">
        <f>ROUND(I107*H107,2)</f>
        <v>0</v>
      </c>
      <c r="BL107" s="17" t="s">
        <v>152</v>
      </c>
      <c r="BM107" s="223" t="s">
        <v>735</v>
      </c>
    </row>
    <row r="108" s="2" customFormat="1">
      <c r="A108" s="38"/>
      <c r="B108" s="39"/>
      <c r="C108" s="40"/>
      <c r="D108" s="225" t="s">
        <v>154</v>
      </c>
      <c r="E108" s="40"/>
      <c r="F108" s="226" t="s">
        <v>736</v>
      </c>
      <c r="G108" s="40"/>
      <c r="H108" s="40"/>
      <c r="I108" s="227"/>
      <c r="J108" s="40"/>
      <c r="K108" s="40"/>
      <c r="L108" s="44"/>
      <c r="M108" s="228"/>
      <c r="N108" s="229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154</v>
      </c>
      <c r="AU108" s="17" t="s">
        <v>86</v>
      </c>
    </row>
    <row r="109" s="2" customFormat="1" ht="33" customHeight="1">
      <c r="A109" s="38"/>
      <c r="B109" s="39"/>
      <c r="C109" s="212" t="s">
        <v>152</v>
      </c>
      <c r="D109" s="212" t="s">
        <v>147</v>
      </c>
      <c r="E109" s="213" t="s">
        <v>158</v>
      </c>
      <c r="F109" s="214" t="s">
        <v>159</v>
      </c>
      <c r="G109" s="215" t="s">
        <v>150</v>
      </c>
      <c r="H109" s="216">
        <v>0.88</v>
      </c>
      <c r="I109" s="217"/>
      <c r="J109" s="218">
        <f>ROUND(I109*H109,2)</f>
        <v>0</v>
      </c>
      <c r="K109" s="214" t="s">
        <v>151</v>
      </c>
      <c r="L109" s="44"/>
      <c r="M109" s="219" t="s">
        <v>19</v>
      </c>
      <c r="N109" s="220" t="s">
        <v>47</v>
      </c>
      <c r="O109" s="84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23" t="s">
        <v>152</v>
      </c>
      <c r="AT109" s="223" t="s">
        <v>147</v>
      </c>
      <c r="AU109" s="223" t="s">
        <v>86</v>
      </c>
      <c r="AY109" s="17" t="s">
        <v>145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7" t="s">
        <v>84</v>
      </c>
      <c r="BK109" s="224">
        <f>ROUND(I109*H109,2)</f>
        <v>0</v>
      </c>
      <c r="BL109" s="17" t="s">
        <v>152</v>
      </c>
      <c r="BM109" s="223" t="s">
        <v>737</v>
      </c>
    </row>
    <row r="110" s="2" customFormat="1">
      <c r="A110" s="38"/>
      <c r="B110" s="39"/>
      <c r="C110" s="40"/>
      <c r="D110" s="225" t="s">
        <v>154</v>
      </c>
      <c r="E110" s="40"/>
      <c r="F110" s="226" t="s">
        <v>161</v>
      </c>
      <c r="G110" s="40"/>
      <c r="H110" s="40"/>
      <c r="I110" s="227"/>
      <c r="J110" s="40"/>
      <c r="K110" s="40"/>
      <c r="L110" s="44"/>
      <c r="M110" s="228"/>
      <c r="N110" s="229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154</v>
      </c>
      <c r="AU110" s="17" t="s">
        <v>86</v>
      </c>
    </row>
    <row r="111" s="13" customFormat="1">
      <c r="A111" s="13"/>
      <c r="B111" s="230"/>
      <c r="C111" s="231"/>
      <c r="D111" s="232" t="s">
        <v>156</v>
      </c>
      <c r="E111" s="233" t="s">
        <v>19</v>
      </c>
      <c r="F111" s="234" t="s">
        <v>738</v>
      </c>
      <c r="G111" s="231"/>
      <c r="H111" s="235">
        <v>0.88</v>
      </c>
      <c r="I111" s="236"/>
      <c r="J111" s="231"/>
      <c r="K111" s="231"/>
      <c r="L111" s="237"/>
      <c r="M111" s="238"/>
      <c r="N111" s="239"/>
      <c r="O111" s="239"/>
      <c r="P111" s="239"/>
      <c r="Q111" s="239"/>
      <c r="R111" s="239"/>
      <c r="S111" s="239"/>
      <c r="T111" s="240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1" t="s">
        <v>156</v>
      </c>
      <c r="AU111" s="241" t="s">
        <v>86</v>
      </c>
      <c r="AV111" s="13" t="s">
        <v>86</v>
      </c>
      <c r="AW111" s="13" t="s">
        <v>35</v>
      </c>
      <c r="AX111" s="13" t="s">
        <v>76</v>
      </c>
      <c r="AY111" s="241" t="s">
        <v>145</v>
      </c>
    </row>
    <row r="112" s="2" customFormat="1" ht="33" customHeight="1">
      <c r="A112" s="38"/>
      <c r="B112" s="39"/>
      <c r="C112" s="212" t="s">
        <v>175</v>
      </c>
      <c r="D112" s="212" t="s">
        <v>147</v>
      </c>
      <c r="E112" s="213" t="s">
        <v>165</v>
      </c>
      <c r="F112" s="214" t="s">
        <v>166</v>
      </c>
      <c r="G112" s="215" t="s">
        <v>150</v>
      </c>
      <c r="H112" s="216">
        <v>2.6400000000000001</v>
      </c>
      <c r="I112" s="217"/>
      <c r="J112" s="218">
        <f>ROUND(I112*H112,2)</f>
        <v>0</v>
      </c>
      <c r="K112" s="214" t="s">
        <v>151</v>
      </c>
      <c r="L112" s="44"/>
      <c r="M112" s="219" t="s">
        <v>19</v>
      </c>
      <c r="N112" s="220" t="s">
        <v>47</v>
      </c>
      <c r="O112" s="84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23" t="s">
        <v>152</v>
      </c>
      <c r="AT112" s="223" t="s">
        <v>147</v>
      </c>
      <c r="AU112" s="223" t="s">
        <v>86</v>
      </c>
      <c r="AY112" s="17" t="s">
        <v>145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7" t="s">
        <v>84</v>
      </c>
      <c r="BK112" s="224">
        <f>ROUND(I112*H112,2)</f>
        <v>0</v>
      </c>
      <c r="BL112" s="17" t="s">
        <v>152</v>
      </c>
      <c r="BM112" s="223" t="s">
        <v>739</v>
      </c>
    </row>
    <row r="113" s="2" customFormat="1">
      <c r="A113" s="38"/>
      <c r="B113" s="39"/>
      <c r="C113" s="40"/>
      <c r="D113" s="225" t="s">
        <v>154</v>
      </c>
      <c r="E113" s="40"/>
      <c r="F113" s="226" t="s">
        <v>168</v>
      </c>
      <c r="G113" s="40"/>
      <c r="H113" s="40"/>
      <c r="I113" s="227"/>
      <c r="J113" s="40"/>
      <c r="K113" s="40"/>
      <c r="L113" s="44"/>
      <c r="M113" s="228"/>
      <c r="N113" s="229"/>
      <c r="O113" s="84"/>
      <c r="P113" s="84"/>
      <c r="Q113" s="84"/>
      <c r="R113" s="84"/>
      <c r="S113" s="84"/>
      <c r="T113" s="85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154</v>
      </c>
      <c r="AU113" s="17" t="s">
        <v>86</v>
      </c>
    </row>
    <row r="114" s="13" customFormat="1">
      <c r="A114" s="13"/>
      <c r="B114" s="230"/>
      <c r="C114" s="231"/>
      <c r="D114" s="232" t="s">
        <v>156</v>
      </c>
      <c r="E114" s="231"/>
      <c r="F114" s="234" t="s">
        <v>740</v>
      </c>
      <c r="G114" s="231"/>
      <c r="H114" s="235">
        <v>2.6400000000000001</v>
      </c>
      <c r="I114" s="236"/>
      <c r="J114" s="231"/>
      <c r="K114" s="231"/>
      <c r="L114" s="237"/>
      <c r="M114" s="238"/>
      <c r="N114" s="239"/>
      <c r="O114" s="239"/>
      <c r="P114" s="239"/>
      <c r="Q114" s="239"/>
      <c r="R114" s="239"/>
      <c r="S114" s="239"/>
      <c r="T114" s="24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1" t="s">
        <v>156</v>
      </c>
      <c r="AU114" s="241" t="s">
        <v>86</v>
      </c>
      <c r="AV114" s="13" t="s">
        <v>86</v>
      </c>
      <c r="AW114" s="13" t="s">
        <v>4</v>
      </c>
      <c r="AX114" s="13" t="s">
        <v>84</v>
      </c>
      <c r="AY114" s="241" t="s">
        <v>145</v>
      </c>
    </row>
    <row r="115" s="2" customFormat="1" ht="37.8" customHeight="1">
      <c r="A115" s="38"/>
      <c r="B115" s="39"/>
      <c r="C115" s="212" t="s">
        <v>181</v>
      </c>
      <c r="D115" s="212" t="s">
        <v>147</v>
      </c>
      <c r="E115" s="213" t="s">
        <v>170</v>
      </c>
      <c r="F115" s="214" t="s">
        <v>171</v>
      </c>
      <c r="G115" s="215" t="s">
        <v>150</v>
      </c>
      <c r="H115" s="216">
        <v>0.88</v>
      </c>
      <c r="I115" s="217"/>
      <c r="J115" s="218">
        <f>ROUND(I115*H115,2)</f>
        <v>0</v>
      </c>
      <c r="K115" s="214" t="s">
        <v>151</v>
      </c>
      <c r="L115" s="44"/>
      <c r="M115" s="219" t="s">
        <v>19</v>
      </c>
      <c r="N115" s="220" t="s">
        <v>47</v>
      </c>
      <c r="O115" s="84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23" t="s">
        <v>152</v>
      </c>
      <c r="AT115" s="223" t="s">
        <v>147</v>
      </c>
      <c r="AU115" s="223" t="s">
        <v>86</v>
      </c>
      <c r="AY115" s="17" t="s">
        <v>145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7" t="s">
        <v>84</v>
      </c>
      <c r="BK115" s="224">
        <f>ROUND(I115*H115,2)</f>
        <v>0</v>
      </c>
      <c r="BL115" s="17" t="s">
        <v>152</v>
      </c>
      <c r="BM115" s="223" t="s">
        <v>741</v>
      </c>
    </row>
    <row r="116" s="2" customFormat="1">
      <c r="A116" s="38"/>
      <c r="B116" s="39"/>
      <c r="C116" s="40"/>
      <c r="D116" s="225" t="s">
        <v>154</v>
      </c>
      <c r="E116" s="40"/>
      <c r="F116" s="226" t="s">
        <v>173</v>
      </c>
      <c r="G116" s="40"/>
      <c r="H116" s="40"/>
      <c r="I116" s="227"/>
      <c r="J116" s="40"/>
      <c r="K116" s="40"/>
      <c r="L116" s="44"/>
      <c r="M116" s="228"/>
      <c r="N116" s="229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154</v>
      </c>
      <c r="AU116" s="17" t="s">
        <v>86</v>
      </c>
    </row>
    <row r="117" s="13" customFormat="1">
      <c r="A117" s="13"/>
      <c r="B117" s="230"/>
      <c r="C117" s="231"/>
      <c r="D117" s="232" t="s">
        <v>156</v>
      </c>
      <c r="E117" s="233" t="s">
        <v>19</v>
      </c>
      <c r="F117" s="234" t="s">
        <v>738</v>
      </c>
      <c r="G117" s="231"/>
      <c r="H117" s="235">
        <v>0.88</v>
      </c>
      <c r="I117" s="236"/>
      <c r="J117" s="231"/>
      <c r="K117" s="231"/>
      <c r="L117" s="237"/>
      <c r="M117" s="238"/>
      <c r="N117" s="239"/>
      <c r="O117" s="239"/>
      <c r="P117" s="239"/>
      <c r="Q117" s="239"/>
      <c r="R117" s="239"/>
      <c r="S117" s="239"/>
      <c r="T117" s="240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1" t="s">
        <v>156</v>
      </c>
      <c r="AU117" s="241" t="s">
        <v>86</v>
      </c>
      <c r="AV117" s="13" t="s">
        <v>86</v>
      </c>
      <c r="AW117" s="13" t="s">
        <v>35</v>
      </c>
      <c r="AX117" s="13" t="s">
        <v>76</v>
      </c>
      <c r="AY117" s="241" t="s">
        <v>145</v>
      </c>
    </row>
    <row r="118" s="2" customFormat="1" ht="24.15" customHeight="1">
      <c r="A118" s="38"/>
      <c r="B118" s="39"/>
      <c r="C118" s="212" t="s">
        <v>188</v>
      </c>
      <c r="D118" s="212" t="s">
        <v>147</v>
      </c>
      <c r="E118" s="213" t="s">
        <v>176</v>
      </c>
      <c r="F118" s="214" t="s">
        <v>177</v>
      </c>
      <c r="G118" s="215" t="s">
        <v>150</v>
      </c>
      <c r="H118" s="216">
        <v>0.88</v>
      </c>
      <c r="I118" s="217"/>
      <c r="J118" s="218">
        <f>ROUND(I118*H118,2)</f>
        <v>0</v>
      </c>
      <c r="K118" s="214" t="s">
        <v>151</v>
      </c>
      <c r="L118" s="44"/>
      <c r="M118" s="219" t="s">
        <v>19</v>
      </c>
      <c r="N118" s="220" t="s">
        <v>47</v>
      </c>
      <c r="O118" s="84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23" t="s">
        <v>152</v>
      </c>
      <c r="AT118" s="223" t="s">
        <v>147</v>
      </c>
      <c r="AU118" s="223" t="s">
        <v>86</v>
      </c>
      <c r="AY118" s="17" t="s">
        <v>145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7" t="s">
        <v>84</v>
      </c>
      <c r="BK118" s="224">
        <f>ROUND(I118*H118,2)</f>
        <v>0</v>
      </c>
      <c r="BL118" s="17" t="s">
        <v>152</v>
      </c>
      <c r="BM118" s="223" t="s">
        <v>742</v>
      </c>
    </row>
    <row r="119" s="2" customFormat="1">
      <c r="A119" s="38"/>
      <c r="B119" s="39"/>
      <c r="C119" s="40"/>
      <c r="D119" s="225" t="s">
        <v>154</v>
      </c>
      <c r="E119" s="40"/>
      <c r="F119" s="226" t="s">
        <v>179</v>
      </c>
      <c r="G119" s="40"/>
      <c r="H119" s="40"/>
      <c r="I119" s="227"/>
      <c r="J119" s="40"/>
      <c r="K119" s="40"/>
      <c r="L119" s="44"/>
      <c r="M119" s="228"/>
      <c r="N119" s="229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154</v>
      </c>
      <c r="AU119" s="17" t="s">
        <v>86</v>
      </c>
    </row>
    <row r="120" s="13" customFormat="1">
      <c r="A120" s="13"/>
      <c r="B120" s="230"/>
      <c r="C120" s="231"/>
      <c r="D120" s="232" t="s">
        <v>156</v>
      </c>
      <c r="E120" s="233" t="s">
        <v>19</v>
      </c>
      <c r="F120" s="234" t="s">
        <v>743</v>
      </c>
      <c r="G120" s="231"/>
      <c r="H120" s="235">
        <v>0.88</v>
      </c>
      <c r="I120" s="236"/>
      <c r="J120" s="231"/>
      <c r="K120" s="231"/>
      <c r="L120" s="237"/>
      <c r="M120" s="238"/>
      <c r="N120" s="239"/>
      <c r="O120" s="239"/>
      <c r="P120" s="239"/>
      <c r="Q120" s="239"/>
      <c r="R120" s="239"/>
      <c r="S120" s="239"/>
      <c r="T120" s="240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1" t="s">
        <v>156</v>
      </c>
      <c r="AU120" s="241" t="s">
        <v>86</v>
      </c>
      <c r="AV120" s="13" t="s">
        <v>86</v>
      </c>
      <c r="AW120" s="13" t="s">
        <v>35</v>
      </c>
      <c r="AX120" s="13" t="s">
        <v>76</v>
      </c>
      <c r="AY120" s="241" t="s">
        <v>145</v>
      </c>
    </row>
    <row r="121" s="2" customFormat="1" ht="24.15" customHeight="1">
      <c r="A121" s="38"/>
      <c r="B121" s="39"/>
      <c r="C121" s="212" t="s">
        <v>195</v>
      </c>
      <c r="D121" s="212" t="s">
        <v>147</v>
      </c>
      <c r="E121" s="213" t="s">
        <v>182</v>
      </c>
      <c r="F121" s="214" t="s">
        <v>183</v>
      </c>
      <c r="G121" s="215" t="s">
        <v>184</v>
      </c>
      <c r="H121" s="216">
        <v>1.6279999999999999</v>
      </c>
      <c r="I121" s="217"/>
      <c r="J121" s="218">
        <f>ROUND(I121*H121,2)</f>
        <v>0</v>
      </c>
      <c r="K121" s="214" t="s">
        <v>151</v>
      </c>
      <c r="L121" s="44"/>
      <c r="M121" s="219" t="s">
        <v>19</v>
      </c>
      <c r="N121" s="220" t="s">
        <v>47</v>
      </c>
      <c r="O121" s="84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3" t="s">
        <v>152</v>
      </c>
      <c r="AT121" s="223" t="s">
        <v>147</v>
      </c>
      <c r="AU121" s="223" t="s">
        <v>86</v>
      </c>
      <c r="AY121" s="17" t="s">
        <v>145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84</v>
      </c>
      <c r="BK121" s="224">
        <f>ROUND(I121*H121,2)</f>
        <v>0</v>
      </c>
      <c r="BL121" s="17" t="s">
        <v>152</v>
      </c>
      <c r="BM121" s="223" t="s">
        <v>744</v>
      </c>
    </row>
    <row r="122" s="2" customFormat="1">
      <c r="A122" s="38"/>
      <c r="B122" s="39"/>
      <c r="C122" s="40"/>
      <c r="D122" s="225" t="s">
        <v>154</v>
      </c>
      <c r="E122" s="40"/>
      <c r="F122" s="226" t="s">
        <v>186</v>
      </c>
      <c r="G122" s="40"/>
      <c r="H122" s="40"/>
      <c r="I122" s="227"/>
      <c r="J122" s="40"/>
      <c r="K122" s="40"/>
      <c r="L122" s="44"/>
      <c r="M122" s="228"/>
      <c r="N122" s="229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154</v>
      </c>
      <c r="AU122" s="17" t="s">
        <v>86</v>
      </c>
    </row>
    <row r="123" s="13" customFormat="1">
      <c r="A123" s="13"/>
      <c r="B123" s="230"/>
      <c r="C123" s="231"/>
      <c r="D123" s="232" t="s">
        <v>156</v>
      </c>
      <c r="E123" s="233" t="s">
        <v>19</v>
      </c>
      <c r="F123" s="234" t="s">
        <v>745</v>
      </c>
      <c r="G123" s="231"/>
      <c r="H123" s="235">
        <v>0.88</v>
      </c>
      <c r="I123" s="236"/>
      <c r="J123" s="231"/>
      <c r="K123" s="231"/>
      <c r="L123" s="237"/>
      <c r="M123" s="238"/>
      <c r="N123" s="239"/>
      <c r="O123" s="239"/>
      <c r="P123" s="239"/>
      <c r="Q123" s="239"/>
      <c r="R123" s="239"/>
      <c r="S123" s="239"/>
      <c r="T123" s="24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1" t="s">
        <v>156</v>
      </c>
      <c r="AU123" s="241" t="s">
        <v>86</v>
      </c>
      <c r="AV123" s="13" t="s">
        <v>86</v>
      </c>
      <c r="AW123" s="13" t="s">
        <v>35</v>
      </c>
      <c r="AX123" s="13" t="s">
        <v>76</v>
      </c>
      <c r="AY123" s="241" t="s">
        <v>145</v>
      </c>
    </row>
    <row r="124" s="13" customFormat="1">
      <c r="A124" s="13"/>
      <c r="B124" s="230"/>
      <c r="C124" s="231"/>
      <c r="D124" s="232" t="s">
        <v>156</v>
      </c>
      <c r="E124" s="231"/>
      <c r="F124" s="234" t="s">
        <v>746</v>
      </c>
      <c r="G124" s="231"/>
      <c r="H124" s="235">
        <v>1.6279999999999999</v>
      </c>
      <c r="I124" s="236"/>
      <c r="J124" s="231"/>
      <c r="K124" s="231"/>
      <c r="L124" s="237"/>
      <c r="M124" s="238"/>
      <c r="N124" s="239"/>
      <c r="O124" s="239"/>
      <c r="P124" s="239"/>
      <c r="Q124" s="239"/>
      <c r="R124" s="239"/>
      <c r="S124" s="239"/>
      <c r="T124" s="24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1" t="s">
        <v>156</v>
      </c>
      <c r="AU124" s="241" t="s">
        <v>86</v>
      </c>
      <c r="AV124" s="13" t="s">
        <v>86</v>
      </c>
      <c r="AW124" s="13" t="s">
        <v>4</v>
      </c>
      <c r="AX124" s="13" t="s">
        <v>84</v>
      </c>
      <c r="AY124" s="241" t="s">
        <v>145</v>
      </c>
    </row>
    <row r="125" s="2" customFormat="1" ht="24.15" customHeight="1">
      <c r="A125" s="38"/>
      <c r="B125" s="39"/>
      <c r="C125" s="212" t="s">
        <v>203</v>
      </c>
      <c r="D125" s="212" t="s">
        <v>147</v>
      </c>
      <c r="E125" s="213" t="s">
        <v>189</v>
      </c>
      <c r="F125" s="214" t="s">
        <v>190</v>
      </c>
      <c r="G125" s="215" t="s">
        <v>150</v>
      </c>
      <c r="H125" s="216">
        <v>1.9199999999999999</v>
      </c>
      <c r="I125" s="217"/>
      <c r="J125" s="218">
        <f>ROUND(I125*H125,2)</f>
        <v>0</v>
      </c>
      <c r="K125" s="214" t="s">
        <v>151</v>
      </c>
      <c r="L125" s="44"/>
      <c r="M125" s="219" t="s">
        <v>19</v>
      </c>
      <c r="N125" s="220" t="s">
        <v>47</v>
      </c>
      <c r="O125" s="84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3" t="s">
        <v>152</v>
      </c>
      <c r="AT125" s="223" t="s">
        <v>147</v>
      </c>
      <c r="AU125" s="223" t="s">
        <v>86</v>
      </c>
      <c r="AY125" s="17" t="s">
        <v>145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84</v>
      </c>
      <c r="BK125" s="224">
        <f>ROUND(I125*H125,2)</f>
        <v>0</v>
      </c>
      <c r="BL125" s="17" t="s">
        <v>152</v>
      </c>
      <c r="BM125" s="223" t="s">
        <v>747</v>
      </c>
    </row>
    <row r="126" s="2" customFormat="1">
      <c r="A126" s="38"/>
      <c r="B126" s="39"/>
      <c r="C126" s="40"/>
      <c r="D126" s="225" t="s">
        <v>154</v>
      </c>
      <c r="E126" s="40"/>
      <c r="F126" s="226" t="s">
        <v>192</v>
      </c>
      <c r="G126" s="40"/>
      <c r="H126" s="40"/>
      <c r="I126" s="227"/>
      <c r="J126" s="40"/>
      <c r="K126" s="40"/>
      <c r="L126" s="44"/>
      <c r="M126" s="228"/>
      <c r="N126" s="229"/>
      <c r="O126" s="84"/>
      <c r="P126" s="84"/>
      <c r="Q126" s="84"/>
      <c r="R126" s="84"/>
      <c r="S126" s="84"/>
      <c r="T126" s="85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154</v>
      </c>
      <c r="AU126" s="17" t="s">
        <v>86</v>
      </c>
    </row>
    <row r="127" s="13" customFormat="1">
      <c r="A127" s="13"/>
      <c r="B127" s="230"/>
      <c r="C127" s="231"/>
      <c r="D127" s="232" t="s">
        <v>156</v>
      </c>
      <c r="E127" s="233" t="s">
        <v>19</v>
      </c>
      <c r="F127" s="234" t="s">
        <v>748</v>
      </c>
      <c r="G127" s="231"/>
      <c r="H127" s="235">
        <v>1.9199999999999999</v>
      </c>
      <c r="I127" s="236"/>
      <c r="J127" s="231"/>
      <c r="K127" s="231"/>
      <c r="L127" s="237"/>
      <c r="M127" s="238"/>
      <c r="N127" s="239"/>
      <c r="O127" s="239"/>
      <c r="P127" s="239"/>
      <c r="Q127" s="239"/>
      <c r="R127" s="239"/>
      <c r="S127" s="239"/>
      <c r="T127" s="240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1" t="s">
        <v>156</v>
      </c>
      <c r="AU127" s="241" t="s">
        <v>86</v>
      </c>
      <c r="AV127" s="13" t="s">
        <v>86</v>
      </c>
      <c r="AW127" s="13" t="s">
        <v>35</v>
      </c>
      <c r="AX127" s="13" t="s">
        <v>76</v>
      </c>
      <c r="AY127" s="241" t="s">
        <v>145</v>
      </c>
    </row>
    <row r="128" s="2" customFormat="1" ht="37.8" customHeight="1">
      <c r="A128" s="38"/>
      <c r="B128" s="39"/>
      <c r="C128" s="212" t="s">
        <v>210</v>
      </c>
      <c r="D128" s="212" t="s">
        <v>147</v>
      </c>
      <c r="E128" s="213" t="s">
        <v>749</v>
      </c>
      <c r="F128" s="214" t="s">
        <v>750</v>
      </c>
      <c r="G128" s="215" t="s">
        <v>150</v>
      </c>
      <c r="H128" s="216">
        <v>0.64000000000000001</v>
      </c>
      <c r="I128" s="217"/>
      <c r="J128" s="218">
        <f>ROUND(I128*H128,2)</f>
        <v>0</v>
      </c>
      <c r="K128" s="214" t="s">
        <v>151</v>
      </c>
      <c r="L128" s="44"/>
      <c r="M128" s="219" t="s">
        <v>19</v>
      </c>
      <c r="N128" s="220" t="s">
        <v>47</v>
      </c>
      <c r="O128" s="84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3" t="s">
        <v>152</v>
      </c>
      <c r="AT128" s="223" t="s">
        <v>147</v>
      </c>
      <c r="AU128" s="223" t="s">
        <v>86</v>
      </c>
      <c r="AY128" s="17" t="s">
        <v>145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7" t="s">
        <v>84</v>
      </c>
      <c r="BK128" s="224">
        <f>ROUND(I128*H128,2)</f>
        <v>0</v>
      </c>
      <c r="BL128" s="17" t="s">
        <v>152</v>
      </c>
      <c r="BM128" s="223" t="s">
        <v>751</v>
      </c>
    </row>
    <row r="129" s="2" customFormat="1">
      <c r="A129" s="38"/>
      <c r="B129" s="39"/>
      <c r="C129" s="40"/>
      <c r="D129" s="225" t="s">
        <v>154</v>
      </c>
      <c r="E129" s="40"/>
      <c r="F129" s="226" t="s">
        <v>752</v>
      </c>
      <c r="G129" s="40"/>
      <c r="H129" s="40"/>
      <c r="I129" s="227"/>
      <c r="J129" s="40"/>
      <c r="K129" s="40"/>
      <c r="L129" s="44"/>
      <c r="M129" s="228"/>
      <c r="N129" s="229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154</v>
      </c>
      <c r="AU129" s="17" t="s">
        <v>86</v>
      </c>
    </row>
    <row r="130" s="13" customFormat="1">
      <c r="A130" s="13"/>
      <c r="B130" s="230"/>
      <c r="C130" s="231"/>
      <c r="D130" s="232" t="s">
        <v>156</v>
      </c>
      <c r="E130" s="233" t="s">
        <v>19</v>
      </c>
      <c r="F130" s="234" t="s">
        <v>753</v>
      </c>
      <c r="G130" s="231"/>
      <c r="H130" s="235">
        <v>0.64000000000000001</v>
      </c>
      <c r="I130" s="236"/>
      <c r="J130" s="231"/>
      <c r="K130" s="231"/>
      <c r="L130" s="237"/>
      <c r="M130" s="238"/>
      <c r="N130" s="239"/>
      <c r="O130" s="239"/>
      <c r="P130" s="239"/>
      <c r="Q130" s="239"/>
      <c r="R130" s="239"/>
      <c r="S130" s="239"/>
      <c r="T130" s="24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1" t="s">
        <v>156</v>
      </c>
      <c r="AU130" s="241" t="s">
        <v>86</v>
      </c>
      <c r="AV130" s="13" t="s">
        <v>86</v>
      </c>
      <c r="AW130" s="13" t="s">
        <v>35</v>
      </c>
      <c r="AX130" s="13" t="s">
        <v>76</v>
      </c>
      <c r="AY130" s="241" t="s">
        <v>145</v>
      </c>
    </row>
    <row r="131" s="2" customFormat="1" ht="16.5" customHeight="1">
      <c r="A131" s="38"/>
      <c r="B131" s="39"/>
      <c r="C131" s="242" t="s">
        <v>217</v>
      </c>
      <c r="D131" s="242" t="s">
        <v>312</v>
      </c>
      <c r="E131" s="243" t="s">
        <v>754</v>
      </c>
      <c r="F131" s="244" t="s">
        <v>755</v>
      </c>
      <c r="G131" s="245" t="s">
        <v>184</v>
      </c>
      <c r="H131" s="246">
        <v>1.28</v>
      </c>
      <c r="I131" s="247"/>
      <c r="J131" s="248">
        <f>ROUND(I131*H131,2)</f>
        <v>0</v>
      </c>
      <c r="K131" s="244" t="s">
        <v>151</v>
      </c>
      <c r="L131" s="249"/>
      <c r="M131" s="250" t="s">
        <v>19</v>
      </c>
      <c r="N131" s="251" t="s">
        <v>47</v>
      </c>
      <c r="O131" s="84"/>
      <c r="P131" s="221">
        <f>O131*H131</f>
        <v>0</v>
      </c>
      <c r="Q131" s="221">
        <v>1</v>
      </c>
      <c r="R131" s="221">
        <f>Q131*H131</f>
        <v>1.28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195</v>
      </c>
      <c r="AT131" s="223" t="s">
        <v>312</v>
      </c>
      <c r="AU131" s="223" t="s">
        <v>86</v>
      </c>
      <c r="AY131" s="17" t="s">
        <v>145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84</v>
      </c>
      <c r="BK131" s="224">
        <f>ROUND(I131*H131,2)</f>
        <v>0</v>
      </c>
      <c r="BL131" s="17" t="s">
        <v>152</v>
      </c>
      <c r="BM131" s="223" t="s">
        <v>756</v>
      </c>
    </row>
    <row r="132" s="13" customFormat="1">
      <c r="A132" s="13"/>
      <c r="B132" s="230"/>
      <c r="C132" s="231"/>
      <c r="D132" s="232" t="s">
        <v>156</v>
      </c>
      <c r="E132" s="231"/>
      <c r="F132" s="234" t="s">
        <v>757</v>
      </c>
      <c r="G132" s="231"/>
      <c r="H132" s="235">
        <v>1.28</v>
      </c>
      <c r="I132" s="236"/>
      <c r="J132" s="231"/>
      <c r="K132" s="231"/>
      <c r="L132" s="237"/>
      <c r="M132" s="238"/>
      <c r="N132" s="239"/>
      <c r="O132" s="239"/>
      <c r="P132" s="239"/>
      <c r="Q132" s="239"/>
      <c r="R132" s="239"/>
      <c r="S132" s="239"/>
      <c r="T132" s="24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1" t="s">
        <v>156</v>
      </c>
      <c r="AU132" s="241" t="s">
        <v>86</v>
      </c>
      <c r="AV132" s="13" t="s">
        <v>86</v>
      </c>
      <c r="AW132" s="13" t="s">
        <v>4</v>
      </c>
      <c r="AX132" s="13" t="s">
        <v>84</v>
      </c>
      <c r="AY132" s="241" t="s">
        <v>145</v>
      </c>
    </row>
    <row r="133" s="12" customFormat="1" ht="22.8" customHeight="1">
      <c r="A133" s="12"/>
      <c r="B133" s="196"/>
      <c r="C133" s="197"/>
      <c r="D133" s="198" t="s">
        <v>75</v>
      </c>
      <c r="E133" s="210" t="s">
        <v>152</v>
      </c>
      <c r="F133" s="210" t="s">
        <v>227</v>
      </c>
      <c r="G133" s="197"/>
      <c r="H133" s="197"/>
      <c r="I133" s="200"/>
      <c r="J133" s="211">
        <f>BK133</f>
        <v>0</v>
      </c>
      <c r="K133" s="197"/>
      <c r="L133" s="202"/>
      <c r="M133" s="203"/>
      <c r="N133" s="204"/>
      <c r="O133" s="204"/>
      <c r="P133" s="205">
        <f>SUM(P134:P136)</f>
        <v>0</v>
      </c>
      <c r="Q133" s="204"/>
      <c r="R133" s="205">
        <f>SUM(R134:R136)</f>
        <v>0</v>
      </c>
      <c r="S133" s="204"/>
      <c r="T133" s="206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7" t="s">
        <v>84</v>
      </c>
      <c r="AT133" s="208" t="s">
        <v>75</v>
      </c>
      <c r="AU133" s="208" t="s">
        <v>84</v>
      </c>
      <c r="AY133" s="207" t="s">
        <v>145</v>
      </c>
      <c r="BK133" s="209">
        <f>SUM(BK134:BK136)</f>
        <v>0</v>
      </c>
    </row>
    <row r="134" s="2" customFormat="1" ht="16.5" customHeight="1">
      <c r="A134" s="38"/>
      <c r="B134" s="39"/>
      <c r="C134" s="212" t="s">
        <v>8</v>
      </c>
      <c r="D134" s="212" t="s">
        <v>147</v>
      </c>
      <c r="E134" s="213" t="s">
        <v>758</v>
      </c>
      <c r="F134" s="214" t="s">
        <v>759</v>
      </c>
      <c r="G134" s="215" t="s">
        <v>150</v>
      </c>
      <c r="H134" s="216">
        <v>0.23999999999999999</v>
      </c>
      <c r="I134" s="217"/>
      <c r="J134" s="218">
        <f>ROUND(I134*H134,2)</f>
        <v>0</v>
      </c>
      <c r="K134" s="214" t="s">
        <v>151</v>
      </c>
      <c r="L134" s="44"/>
      <c r="M134" s="219" t="s">
        <v>19</v>
      </c>
      <c r="N134" s="220" t="s">
        <v>47</v>
      </c>
      <c r="O134" s="84"/>
      <c r="P134" s="221">
        <f>O134*H134</f>
        <v>0</v>
      </c>
      <c r="Q134" s="221">
        <v>0</v>
      </c>
      <c r="R134" s="221">
        <f>Q134*H134</f>
        <v>0</v>
      </c>
      <c r="S134" s="221">
        <v>0</v>
      </c>
      <c r="T134" s="22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3" t="s">
        <v>152</v>
      </c>
      <c r="AT134" s="223" t="s">
        <v>147</v>
      </c>
      <c r="AU134" s="223" t="s">
        <v>86</v>
      </c>
      <c r="AY134" s="17" t="s">
        <v>145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7" t="s">
        <v>84</v>
      </c>
      <c r="BK134" s="224">
        <f>ROUND(I134*H134,2)</f>
        <v>0</v>
      </c>
      <c r="BL134" s="17" t="s">
        <v>152</v>
      </c>
      <c r="BM134" s="223" t="s">
        <v>760</v>
      </c>
    </row>
    <row r="135" s="2" customFormat="1">
      <c r="A135" s="38"/>
      <c r="B135" s="39"/>
      <c r="C135" s="40"/>
      <c r="D135" s="225" t="s">
        <v>154</v>
      </c>
      <c r="E135" s="40"/>
      <c r="F135" s="226" t="s">
        <v>761</v>
      </c>
      <c r="G135" s="40"/>
      <c r="H135" s="40"/>
      <c r="I135" s="227"/>
      <c r="J135" s="40"/>
      <c r="K135" s="40"/>
      <c r="L135" s="44"/>
      <c r="M135" s="228"/>
      <c r="N135" s="229"/>
      <c r="O135" s="84"/>
      <c r="P135" s="84"/>
      <c r="Q135" s="84"/>
      <c r="R135" s="84"/>
      <c r="S135" s="84"/>
      <c r="T135" s="85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154</v>
      </c>
      <c r="AU135" s="17" t="s">
        <v>86</v>
      </c>
    </row>
    <row r="136" s="13" customFormat="1">
      <c r="A136" s="13"/>
      <c r="B136" s="230"/>
      <c r="C136" s="231"/>
      <c r="D136" s="232" t="s">
        <v>156</v>
      </c>
      <c r="E136" s="233" t="s">
        <v>19</v>
      </c>
      <c r="F136" s="234" t="s">
        <v>762</v>
      </c>
      <c r="G136" s="231"/>
      <c r="H136" s="235">
        <v>0.23999999999999999</v>
      </c>
      <c r="I136" s="236"/>
      <c r="J136" s="231"/>
      <c r="K136" s="231"/>
      <c r="L136" s="237"/>
      <c r="M136" s="238"/>
      <c r="N136" s="239"/>
      <c r="O136" s="239"/>
      <c r="P136" s="239"/>
      <c r="Q136" s="239"/>
      <c r="R136" s="239"/>
      <c r="S136" s="239"/>
      <c r="T136" s="24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1" t="s">
        <v>156</v>
      </c>
      <c r="AU136" s="241" t="s">
        <v>86</v>
      </c>
      <c r="AV136" s="13" t="s">
        <v>86</v>
      </c>
      <c r="AW136" s="13" t="s">
        <v>35</v>
      </c>
      <c r="AX136" s="13" t="s">
        <v>76</v>
      </c>
      <c r="AY136" s="241" t="s">
        <v>145</v>
      </c>
    </row>
    <row r="137" s="12" customFormat="1" ht="22.8" customHeight="1">
      <c r="A137" s="12"/>
      <c r="B137" s="196"/>
      <c r="C137" s="197"/>
      <c r="D137" s="198" t="s">
        <v>75</v>
      </c>
      <c r="E137" s="210" t="s">
        <v>181</v>
      </c>
      <c r="F137" s="210" t="s">
        <v>268</v>
      </c>
      <c r="G137" s="197"/>
      <c r="H137" s="197"/>
      <c r="I137" s="200"/>
      <c r="J137" s="211">
        <f>BK137</f>
        <v>0</v>
      </c>
      <c r="K137" s="197"/>
      <c r="L137" s="202"/>
      <c r="M137" s="203"/>
      <c r="N137" s="204"/>
      <c r="O137" s="204"/>
      <c r="P137" s="205">
        <f>SUM(P138:P143)</f>
        <v>0</v>
      </c>
      <c r="Q137" s="204"/>
      <c r="R137" s="205">
        <f>SUM(R138:R143)</f>
        <v>5.703735</v>
      </c>
      <c r="S137" s="204"/>
      <c r="T137" s="206">
        <f>SUM(T138:T143)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84</v>
      </c>
      <c r="AT137" s="208" t="s">
        <v>75</v>
      </c>
      <c r="AU137" s="208" t="s">
        <v>84</v>
      </c>
      <c r="AY137" s="207" t="s">
        <v>145</v>
      </c>
      <c r="BK137" s="209">
        <f>SUM(BK138:BK143)</f>
        <v>0</v>
      </c>
    </row>
    <row r="138" s="2" customFormat="1" ht="24.15" customHeight="1">
      <c r="A138" s="38"/>
      <c r="B138" s="39"/>
      <c r="C138" s="212" t="s">
        <v>228</v>
      </c>
      <c r="D138" s="212" t="s">
        <v>147</v>
      </c>
      <c r="E138" s="213" t="s">
        <v>763</v>
      </c>
      <c r="F138" s="214" t="s">
        <v>764</v>
      </c>
      <c r="G138" s="215" t="s">
        <v>150</v>
      </c>
      <c r="H138" s="216">
        <v>6.5490000000000004</v>
      </c>
      <c r="I138" s="217"/>
      <c r="J138" s="218">
        <f>ROUND(I138*H138,2)</f>
        <v>0</v>
      </c>
      <c r="K138" s="214" t="s">
        <v>151</v>
      </c>
      <c r="L138" s="44"/>
      <c r="M138" s="219" t="s">
        <v>19</v>
      </c>
      <c r="N138" s="220" t="s">
        <v>47</v>
      </c>
      <c r="O138" s="84"/>
      <c r="P138" s="221">
        <f>O138*H138</f>
        <v>0</v>
      </c>
      <c r="Q138" s="221">
        <v>0.51500000000000001</v>
      </c>
      <c r="R138" s="221">
        <f>Q138*H138</f>
        <v>3.3727350000000005</v>
      </c>
      <c r="S138" s="221">
        <v>0</v>
      </c>
      <c r="T138" s="22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3" t="s">
        <v>152</v>
      </c>
      <c r="AT138" s="223" t="s">
        <v>147</v>
      </c>
      <c r="AU138" s="223" t="s">
        <v>86</v>
      </c>
      <c r="AY138" s="17" t="s">
        <v>145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7" t="s">
        <v>84</v>
      </c>
      <c r="BK138" s="224">
        <f>ROUND(I138*H138,2)</f>
        <v>0</v>
      </c>
      <c r="BL138" s="17" t="s">
        <v>152</v>
      </c>
      <c r="BM138" s="223" t="s">
        <v>765</v>
      </c>
    </row>
    <row r="139" s="2" customFormat="1">
      <c r="A139" s="38"/>
      <c r="B139" s="39"/>
      <c r="C139" s="40"/>
      <c r="D139" s="225" t="s">
        <v>154</v>
      </c>
      <c r="E139" s="40"/>
      <c r="F139" s="226" t="s">
        <v>766</v>
      </c>
      <c r="G139" s="40"/>
      <c r="H139" s="40"/>
      <c r="I139" s="227"/>
      <c r="J139" s="40"/>
      <c r="K139" s="40"/>
      <c r="L139" s="44"/>
      <c r="M139" s="228"/>
      <c r="N139" s="229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154</v>
      </c>
      <c r="AU139" s="17" t="s">
        <v>86</v>
      </c>
    </row>
    <row r="140" s="13" customFormat="1">
      <c r="A140" s="13"/>
      <c r="B140" s="230"/>
      <c r="C140" s="231"/>
      <c r="D140" s="232" t="s">
        <v>156</v>
      </c>
      <c r="E140" s="233" t="s">
        <v>19</v>
      </c>
      <c r="F140" s="234" t="s">
        <v>767</v>
      </c>
      <c r="G140" s="231"/>
      <c r="H140" s="235">
        <v>6.5490000000000004</v>
      </c>
      <c r="I140" s="236"/>
      <c r="J140" s="231"/>
      <c r="K140" s="231"/>
      <c r="L140" s="237"/>
      <c r="M140" s="238"/>
      <c r="N140" s="239"/>
      <c r="O140" s="239"/>
      <c r="P140" s="239"/>
      <c r="Q140" s="239"/>
      <c r="R140" s="239"/>
      <c r="S140" s="239"/>
      <c r="T140" s="24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1" t="s">
        <v>156</v>
      </c>
      <c r="AU140" s="241" t="s">
        <v>86</v>
      </c>
      <c r="AV140" s="13" t="s">
        <v>86</v>
      </c>
      <c r="AW140" s="13" t="s">
        <v>35</v>
      </c>
      <c r="AX140" s="13" t="s">
        <v>76</v>
      </c>
      <c r="AY140" s="241" t="s">
        <v>145</v>
      </c>
    </row>
    <row r="141" s="2" customFormat="1" ht="21.75" customHeight="1">
      <c r="A141" s="38"/>
      <c r="B141" s="39"/>
      <c r="C141" s="212" t="s">
        <v>234</v>
      </c>
      <c r="D141" s="212" t="s">
        <v>147</v>
      </c>
      <c r="E141" s="213" t="s">
        <v>768</v>
      </c>
      <c r="F141" s="214" t="s">
        <v>769</v>
      </c>
      <c r="G141" s="215" t="s">
        <v>198</v>
      </c>
      <c r="H141" s="216">
        <v>55.5</v>
      </c>
      <c r="I141" s="217"/>
      <c r="J141" s="218">
        <f>ROUND(I141*H141,2)</f>
        <v>0</v>
      </c>
      <c r="K141" s="214" t="s">
        <v>151</v>
      </c>
      <c r="L141" s="44"/>
      <c r="M141" s="219" t="s">
        <v>19</v>
      </c>
      <c r="N141" s="220" t="s">
        <v>47</v>
      </c>
      <c r="O141" s="84"/>
      <c r="P141" s="221">
        <f>O141*H141</f>
        <v>0</v>
      </c>
      <c r="Q141" s="221">
        <v>0.042000000000000003</v>
      </c>
      <c r="R141" s="221">
        <f>Q141*H141</f>
        <v>2.331</v>
      </c>
      <c r="S141" s="221">
        <v>0</v>
      </c>
      <c r="T141" s="22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3" t="s">
        <v>152</v>
      </c>
      <c r="AT141" s="223" t="s">
        <v>147</v>
      </c>
      <c r="AU141" s="223" t="s">
        <v>86</v>
      </c>
      <c r="AY141" s="17" t="s">
        <v>145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7" t="s">
        <v>84</v>
      </c>
      <c r="BK141" s="224">
        <f>ROUND(I141*H141,2)</f>
        <v>0</v>
      </c>
      <c r="BL141" s="17" t="s">
        <v>152</v>
      </c>
      <c r="BM141" s="223" t="s">
        <v>770</v>
      </c>
    </row>
    <row r="142" s="2" customFormat="1">
      <c r="A142" s="38"/>
      <c r="B142" s="39"/>
      <c r="C142" s="40"/>
      <c r="D142" s="225" t="s">
        <v>154</v>
      </c>
      <c r="E142" s="40"/>
      <c r="F142" s="226" t="s">
        <v>771</v>
      </c>
      <c r="G142" s="40"/>
      <c r="H142" s="40"/>
      <c r="I142" s="227"/>
      <c r="J142" s="40"/>
      <c r="K142" s="40"/>
      <c r="L142" s="44"/>
      <c r="M142" s="228"/>
      <c r="N142" s="229"/>
      <c r="O142" s="84"/>
      <c r="P142" s="84"/>
      <c r="Q142" s="84"/>
      <c r="R142" s="84"/>
      <c r="S142" s="84"/>
      <c r="T142" s="85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154</v>
      </c>
      <c r="AU142" s="17" t="s">
        <v>86</v>
      </c>
    </row>
    <row r="143" s="13" customFormat="1">
      <c r="A143" s="13"/>
      <c r="B143" s="230"/>
      <c r="C143" s="231"/>
      <c r="D143" s="232" t="s">
        <v>156</v>
      </c>
      <c r="E143" s="233" t="s">
        <v>19</v>
      </c>
      <c r="F143" s="234" t="s">
        <v>772</v>
      </c>
      <c r="G143" s="231"/>
      <c r="H143" s="235">
        <v>55.5</v>
      </c>
      <c r="I143" s="236"/>
      <c r="J143" s="231"/>
      <c r="K143" s="231"/>
      <c r="L143" s="237"/>
      <c r="M143" s="238"/>
      <c r="N143" s="239"/>
      <c r="O143" s="239"/>
      <c r="P143" s="239"/>
      <c r="Q143" s="239"/>
      <c r="R143" s="239"/>
      <c r="S143" s="239"/>
      <c r="T143" s="24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1" t="s">
        <v>156</v>
      </c>
      <c r="AU143" s="241" t="s">
        <v>86</v>
      </c>
      <c r="AV143" s="13" t="s">
        <v>86</v>
      </c>
      <c r="AW143" s="13" t="s">
        <v>35</v>
      </c>
      <c r="AX143" s="13" t="s">
        <v>76</v>
      </c>
      <c r="AY143" s="241" t="s">
        <v>145</v>
      </c>
    </row>
    <row r="144" s="12" customFormat="1" ht="22.8" customHeight="1">
      <c r="A144" s="12"/>
      <c r="B144" s="196"/>
      <c r="C144" s="197"/>
      <c r="D144" s="198" t="s">
        <v>75</v>
      </c>
      <c r="E144" s="210" t="s">
        <v>195</v>
      </c>
      <c r="F144" s="210" t="s">
        <v>773</v>
      </c>
      <c r="G144" s="197"/>
      <c r="H144" s="197"/>
      <c r="I144" s="200"/>
      <c r="J144" s="211">
        <f>BK144</f>
        <v>0</v>
      </c>
      <c r="K144" s="197"/>
      <c r="L144" s="202"/>
      <c r="M144" s="203"/>
      <c r="N144" s="204"/>
      <c r="O144" s="204"/>
      <c r="P144" s="205">
        <f>SUM(P145:P153)</f>
        <v>0</v>
      </c>
      <c r="Q144" s="204"/>
      <c r="R144" s="205">
        <f>SUM(R145:R153)</f>
        <v>0.0037402799999999995</v>
      </c>
      <c r="S144" s="204"/>
      <c r="T144" s="206">
        <f>SUM(T145:T153)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7" t="s">
        <v>84</v>
      </c>
      <c r="AT144" s="208" t="s">
        <v>75</v>
      </c>
      <c r="AU144" s="208" t="s">
        <v>84</v>
      </c>
      <c r="AY144" s="207" t="s">
        <v>145</v>
      </c>
      <c r="BK144" s="209">
        <f>SUM(BK145:BK153)</f>
        <v>0</v>
      </c>
    </row>
    <row r="145" s="2" customFormat="1" ht="24.15" customHeight="1">
      <c r="A145" s="38"/>
      <c r="B145" s="39"/>
      <c r="C145" s="212" t="s">
        <v>240</v>
      </c>
      <c r="D145" s="212" t="s">
        <v>147</v>
      </c>
      <c r="E145" s="213" t="s">
        <v>774</v>
      </c>
      <c r="F145" s="214" t="s">
        <v>775</v>
      </c>
      <c r="G145" s="215" t="s">
        <v>514</v>
      </c>
      <c r="H145" s="216">
        <v>2.5</v>
      </c>
      <c r="I145" s="217"/>
      <c r="J145" s="218">
        <f>ROUND(I145*H145,2)</f>
        <v>0</v>
      </c>
      <c r="K145" s="214" t="s">
        <v>151</v>
      </c>
      <c r="L145" s="44"/>
      <c r="M145" s="219" t="s">
        <v>19</v>
      </c>
      <c r="N145" s="220" t="s">
        <v>47</v>
      </c>
      <c r="O145" s="84"/>
      <c r="P145" s="221">
        <f>O145*H145</f>
        <v>0</v>
      </c>
      <c r="Q145" s="221">
        <v>0</v>
      </c>
      <c r="R145" s="221">
        <f>Q145*H145</f>
        <v>0</v>
      </c>
      <c r="S145" s="221">
        <v>0</v>
      </c>
      <c r="T145" s="22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3" t="s">
        <v>152</v>
      </c>
      <c r="AT145" s="223" t="s">
        <v>147</v>
      </c>
      <c r="AU145" s="223" t="s">
        <v>86</v>
      </c>
      <c r="AY145" s="17" t="s">
        <v>145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7" t="s">
        <v>84</v>
      </c>
      <c r="BK145" s="224">
        <f>ROUND(I145*H145,2)</f>
        <v>0</v>
      </c>
      <c r="BL145" s="17" t="s">
        <v>152</v>
      </c>
      <c r="BM145" s="223" t="s">
        <v>776</v>
      </c>
    </row>
    <row r="146" s="2" customFormat="1">
      <c r="A146" s="38"/>
      <c r="B146" s="39"/>
      <c r="C146" s="40"/>
      <c r="D146" s="225" t="s">
        <v>154</v>
      </c>
      <c r="E146" s="40"/>
      <c r="F146" s="226" t="s">
        <v>777</v>
      </c>
      <c r="G146" s="40"/>
      <c r="H146" s="40"/>
      <c r="I146" s="227"/>
      <c r="J146" s="40"/>
      <c r="K146" s="40"/>
      <c r="L146" s="44"/>
      <c r="M146" s="228"/>
      <c r="N146" s="229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154</v>
      </c>
      <c r="AU146" s="17" t="s">
        <v>86</v>
      </c>
    </row>
    <row r="147" s="13" customFormat="1">
      <c r="A147" s="13"/>
      <c r="B147" s="230"/>
      <c r="C147" s="231"/>
      <c r="D147" s="232" t="s">
        <v>156</v>
      </c>
      <c r="E147" s="233" t="s">
        <v>19</v>
      </c>
      <c r="F147" s="234" t="s">
        <v>778</v>
      </c>
      <c r="G147" s="231"/>
      <c r="H147" s="235">
        <v>2.5</v>
      </c>
      <c r="I147" s="236"/>
      <c r="J147" s="231"/>
      <c r="K147" s="231"/>
      <c r="L147" s="237"/>
      <c r="M147" s="238"/>
      <c r="N147" s="239"/>
      <c r="O147" s="239"/>
      <c r="P147" s="239"/>
      <c r="Q147" s="239"/>
      <c r="R147" s="239"/>
      <c r="S147" s="239"/>
      <c r="T147" s="24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1" t="s">
        <v>156</v>
      </c>
      <c r="AU147" s="241" t="s">
        <v>86</v>
      </c>
      <c r="AV147" s="13" t="s">
        <v>86</v>
      </c>
      <c r="AW147" s="13" t="s">
        <v>35</v>
      </c>
      <c r="AX147" s="13" t="s">
        <v>76</v>
      </c>
      <c r="AY147" s="241" t="s">
        <v>145</v>
      </c>
    </row>
    <row r="148" s="2" customFormat="1" ht="16.5" customHeight="1">
      <c r="A148" s="38"/>
      <c r="B148" s="39"/>
      <c r="C148" s="242" t="s">
        <v>245</v>
      </c>
      <c r="D148" s="242" t="s">
        <v>312</v>
      </c>
      <c r="E148" s="243" t="s">
        <v>779</v>
      </c>
      <c r="F148" s="244" t="s">
        <v>780</v>
      </c>
      <c r="G148" s="245" t="s">
        <v>514</v>
      </c>
      <c r="H148" s="246">
        <v>2.5379999999999998</v>
      </c>
      <c r="I148" s="247"/>
      <c r="J148" s="248">
        <f>ROUND(I148*H148,2)</f>
        <v>0</v>
      </c>
      <c r="K148" s="244" t="s">
        <v>151</v>
      </c>
      <c r="L148" s="249"/>
      <c r="M148" s="250" t="s">
        <v>19</v>
      </c>
      <c r="N148" s="251" t="s">
        <v>47</v>
      </c>
      <c r="O148" s="84"/>
      <c r="P148" s="221">
        <f>O148*H148</f>
        <v>0</v>
      </c>
      <c r="Q148" s="221">
        <v>0.00106</v>
      </c>
      <c r="R148" s="221">
        <f>Q148*H148</f>
        <v>0.0026902799999999998</v>
      </c>
      <c r="S148" s="221">
        <v>0</v>
      </c>
      <c r="T148" s="22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3" t="s">
        <v>195</v>
      </c>
      <c r="AT148" s="223" t="s">
        <v>312</v>
      </c>
      <c r="AU148" s="223" t="s">
        <v>86</v>
      </c>
      <c r="AY148" s="17" t="s">
        <v>145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7" t="s">
        <v>84</v>
      </c>
      <c r="BK148" s="224">
        <f>ROUND(I148*H148,2)</f>
        <v>0</v>
      </c>
      <c r="BL148" s="17" t="s">
        <v>152</v>
      </c>
      <c r="BM148" s="223" t="s">
        <v>781</v>
      </c>
    </row>
    <row r="149" s="13" customFormat="1">
      <c r="A149" s="13"/>
      <c r="B149" s="230"/>
      <c r="C149" s="231"/>
      <c r="D149" s="232" t="s">
        <v>156</v>
      </c>
      <c r="E149" s="231"/>
      <c r="F149" s="234" t="s">
        <v>782</v>
      </c>
      <c r="G149" s="231"/>
      <c r="H149" s="235">
        <v>2.5379999999999998</v>
      </c>
      <c r="I149" s="236"/>
      <c r="J149" s="231"/>
      <c r="K149" s="231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156</v>
      </c>
      <c r="AU149" s="241" t="s">
        <v>86</v>
      </c>
      <c r="AV149" s="13" t="s">
        <v>86</v>
      </c>
      <c r="AW149" s="13" t="s">
        <v>4</v>
      </c>
      <c r="AX149" s="13" t="s">
        <v>84</v>
      </c>
      <c r="AY149" s="241" t="s">
        <v>145</v>
      </c>
    </row>
    <row r="150" s="2" customFormat="1" ht="24.15" customHeight="1">
      <c r="A150" s="38"/>
      <c r="B150" s="39"/>
      <c r="C150" s="212" t="s">
        <v>251</v>
      </c>
      <c r="D150" s="212" t="s">
        <v>147</v>
      </c>
      <c r="E150" s="213" t="s">
        <v>783</v>
      </c>
      <c r="F150" s="214" t="s">
        <v>784</v>
      </c>
      <c r="G150" s="215" t="s">
        <v>307</v>
      </c>
      <c r="H150" s="216">
        <v>1</v>
      </c>
      <c r="I150" s="217"/>
      <c r="J150" s="218">
        <f>ROUND(I150*H150,2)</f>
        <v>0</v>
      </c>
      <c r="K150" s="214" t="s">
        <v>151</v>
      </c>
      <c r="L150" s="44"/>
      <c r="M150" s="219" t="s">
        <v>19</v>
      </c>
      <c r="N150" s="220" t="s">
        <v>47</v>
      </c>
      <c r="O150" s="84"/>
      <c r="P150" s="221">
        <f>O150*H150</f>
        <v>0</v>
      </c>
      <c r="Q150" s="221">
        <v>0</v>
      </c>
      <c r="R150" s="221">
        <f>Q150*H150</f>
        <v>0</v>
      </c>
      <c r="S150" s="221">
        <v>0</v>
      </c>
      <c r="T150" s="22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3" t="s">
        <v>152</v>
      </c>
      <c r="AT150" s="223" t="s">
        <v>147</v>
      </c>
      <c r="AU150" s="223" t="s">
        <v>86</v>
      </c>
      <c r="AY150" s="17" t="s">
        <v>145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7" t="s">
        <v>84</v>
      </c>
      <c r="BK150" s="224">
        <f>ROUND(I150*H150,2)</f>
        <v>0</v>
      </c>
      <c r="BL150" s="17" t="s">
        <v>152</v>
      </c>
      <c r="BM150" s="223" t="s">
        <v>785</v>
      </c>
    </row>
    <row r="151" s="2" customFormat="1">
      <c r="A151" s="38"/>
      <c r="B151" s="39"/>
      <c r="C151" s="40"/>
      <c r="D151" s="225" t="s">
        <v>154</v>
      </c>
      <c r="E151" s="40"/>
      <c r="F151" s="226" t="s">
        <v>786</v>
      </c>
      <c r="G151" s="40"/>
      <c r="H151" s="40"/>
      <c r="I151" s="227"/>
      <c r="J151" s="40"/>
      <c r="K151" s="40"/>
      <c r="L151" s="44"/>
      <c r="M151" s="228"/>
      <c r="N151" s="229"/>
      <c r="O151" s="84"/>
      <c r="P151" s="84"/>
      <c r="Q151" s="84"/>
      <c r="R151" s="84"/>
      <c r="S151" s="84"/>
      <c r="T151" s="85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154</v>
      </c>
      <c r="AU151" s="17" t="s">
        <v>86</v>
      </c>
    </row>
    <row r="152" s="2" customFormat="1" ht="16.5" customHeight="1">
      <c r="A152" s="38"/>
      <c r="B152" s="39"/>
      <c r="C152" s="242" t="s">
        <v>256</v>
      </c>
      <c r="D152" s="242" t="s">
        <v>312</v>
      </c>
      <c r="E152" s="243" t="s">
        <v>787</v>
      </c>
      <c r="F152" s="244" t="s">
        <v>788</v>
      </c>
      <c r="G152" s="245" t="s">
        <v>307</v>
      </c>
      <c r="H152" s="246">
        <v>1</v>
      </c>
      <c r="I152" s="247"/>
      <c r="J152" s="248">
        <f>ROUND(I152*H152,2)</f>
        <v>0</v>
      </c>
      <c r="K152" s="244" t="s">
        <v>19</v>
      </c>
      <c r="L152" s="249"/>
      <c r="M152" s="250" t="s">
        <v>19</v>
      </c>
      <c r="N152" s="251" t="s">
        <v>47</v>
      </c>
      <c r="O152" s="84"/>
      <c r="P152" s="221">
        <f>O152*H152</f>
        <v>0</v>
      </c>
      <c r="Q152" s="221">
        <v>0.0010499999999999999</v>
      </c>
      <c r="R152" s="221">
        <f>Q152*H152</f>
        <v>0.0010499999999999999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195</v>
      </c>
      <c r="AT152" s="223" t="s">
        <v>312</v>
      </c>
      <c r="AU152" s="223" t="s">
        <v>86</v>
      </c>
      <c r="AY152" s="17" t="s">
        <v>145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84</v>
      </c>
      <c r="BK152" s="224">
        <f>ROUND(I152*H152,2)</f>
        <v>0</v>
      </c>
      <c r="BL152" s="17" t="s">
        <v>152</v>
      </c>
      <c r="BM152" s="223" t="s">
        <v>789</v>
      </c>
    </row>
    <row r="153" s="13" customFormat="1">
      <c r="A153" s="13"/>
      <c r="B153" s="230"/>
      <c r="C153" s="231"/>
      <c r="D153" s="232" t="s">
        <v>156</v>
      </c>
      <c r="E153" s="233" t="s">
        <v>19</v>
      </c>
      <c r="F153" s="234" t="s">
        <v>790</v>
      </c>
      <c r="G153" s="231"/>
      <c r="H153" s="235">
        <v>1</v>
      </c>
      <c r="I153" s="236"/>
      <c r="J153" s="231"/>
      <c r="K153" s="231"/>
      <c r="L153" s="237"/>
      <c r="M153" s="238"/>
      <c r="N153" s="239"/>
      <c r="O153" s="239"/>
      <c r="P153" s="239"/>
      <c r="Q153" s="239"/>
      <c r="R153" s="239"/>
      <c r="S153" s="239"/>
      <c r="T153" s="24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1" t="s">
        <v>156</v>
      </c>
      <c r="AU153" s="241" t="s">
        <v>86</v>
      </c>
      <c r="AV153" s="13" t="s">
        <v>86</v>
      </c>
      <c r="AW153" s="13" t="s">
        <v>35</v>
      </c>
      <c r="AX153" s="13" t="s">
        <v>76</v>
      </c>
      <c r="AY153" s="241" t="s">
        <v>145</v>
      </c>
    </row>
    <row r="154" s="12" customFormat="1" ht="22.8" customHeight="1">
      <c r="A154" s="12"/>
      <c r="B154" s="196"/>
      <c r="C154" s="197"/>
      <c r="D154" s="198" t="s">
        <v>75</v>
      </c>
      <c r="E154" s="210" t="s">
        <v>203</v>
      </c>
      <c r="F154" s="210" t="s">
        <v>303</v>
      </c>
      <c r="G154" s="197"/>
      <c r="H154" s="197"/>
      <c r="I154" s="200"/>
      <c r="J154" s="211">
        <f>BK154</f>
        <v>0</v>
      </c>
      <c r="K154" s="197"/>
      <c r="L154" s="202"/>
      <c r="M154" s="203"/>
      <c r="N154" s="204"/>
      <c r="O154" s="204"/>
      <c r="P154" s="205">
        <f>SUM(P155:P160)</f>
        <v>0</v>
      </c>
      <c r="Q154" s="204"/>
      <c r="R154" s="205">
        <f>SUM(R155:R160)</f>
        <v>0.008546999999999999</v>
      </c>
      <c r="S154" s="204"/>
      <c r="T154" s="206">
        <f>SUM(T155:T160)</f>
        <v>18.315000000000001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7" t="s">
        <v>84</v>
      </c>
      <c r="AT154" s="208" t="s">
        <v>75</v>
      </c>
      <c r="AU154" s="208" t="s">
        <v>84</v>
      </c>
      <c r="AY154" s="207" t="s">
        <v>145</v>
      </c>
      <c r="BK154" s="209">
        <f>SUM(BK155:BK160)</f>
        <v>0</v>
      </c>
    </row>
    <row r="155" s="2" customFormat="1" ht="16.5" customHeight="1">
      <c r="A155" s="38"/>
      <c r="B155" s="39"/>
      <c r="C155" s="212" t="s">
        <v>262</v>
      </c>
      <c r="D155" s="212" t="s">
        <v>147</v>
      </c>
      <c r="E155" s="213" t="s">
        <v>791</v>
      </c>
      <c r="F155" s="214" t="s">
        <v>792</v>
      </c>
      <c r="G155" s="215" t="s">
        <v>514</v>
      </c>
      <c r="H155" s="216">
        <v>370</v>
      </c>
      <c r="I155" s="217"/>
      <c r="J155" s="218">
        <f>ROUND(I155*H155,2)</f>
        <v>0</v>
      </c>
      <c r="K155" s="214" t="s">
        <v>151</v>
      </c>
      <c r="L155" s="44"/>
      <c r="M155" s="219" t="s">
        <v>19</v>
      </c>
      <c r="N155" s="220" t="s">
        <v>47</v>
      </c>
      <c r="O155" s="84"/>
      <c r="P155" s="221">
        <f>O155*H155</f>
        <v>0</v>
      </c>
      <c r="Q155" s="221">
        <v>2.3099999999999999E-05</v>
      </c>
      <c r="R155" s="221">
        <f>Q155*H155</f>
        <v>0.008546999999999999</v>
      </c>
      <c r="S155" s="221">
        <v>0</v>
      </c>
      <c r="T155" s="22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152</v>
      </c>
      <c r="AT155" s="223" t="s">
        <v>147</v>
      </c>
      <c r="AU155" s="223" t="s">
        <v>86</v>
      </c>
      <c r="AY155" s="17" t="s">
        <v>145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84</v>
      </c>
      <c r="BK155" s="224">
        <f>ROUND(I155*H155,2)</f>
        <v>0</v>
      </c>
      <c r="BL155" s="17" t="s">
        <v>152</v>
      </c>
      <c r="BM155" s="223" t="s">
        <v>793</v>
      </c>
    </row>
    <row r="156" s="2" customFormat="1">
      <c r="A156" s="38"/>
      <c r="B156" s="39"/>
      <c r="C156" s="40"/>
      <c r="D156" s="225" t="s">
        <v>154</v>
      </c>
      <c r="E156" s="40"/>
      <c r="F156" s="226" t="s">
        <v>794</v>
      </c>
      <c r="G156" s="40"/>
      <c r="H156" s="40"/>
      <c r="I156" s="227"/>
      <c r="J156" s="40"/>
      <c r="K156" s="40"/>
      <c r="L156" s="44"/>
      <c r="M156" s="228"/>
      <c r="N156" s="229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154</v>
      </c>
      <c r="AU156" s="17" t="s">
        <v>86</v>
      </c>
    </row>
    <row r="157" s="13" customFormat="1">
      <c r="A157" s="13"/>
      <c r="B157" s="230"/>
      <c r="C157" s="231"/>
      <c r="D157" s="232" t="s">
        <v>156</v>
      </c>
      <c r="E157" s="233" t="s">
        <v>19</v>
      </c>
      <c r="F157" s="234" t="s">
        <v>795</v>
      </c>
      <c r="G157" s="231"/>
      <c r="H157" s="235">
        <v>370</v>
      </c>
      <c r="I157" s="236"/>
      <c r="J157" s="231"/>
      <c r="K157" s="231"/>
      <c r="L157" s="237"/>
      <c r="M157" s="238"/>
      <c r="N157" s="239"/>
      <c r="O157" s="239"/>
      <c r="P157" s="239"/>
      <c r="Q157" s="239"/>
      <c r="R157" s="239"/>
      <c r="S157" s="239"/>
      <c r="T157" s="24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1" t="s">
        <v>156</v>
      </c>
      <c r="AU157" s="241" t="s">
        <v>86</v>
      </c>
      <c r="AV157" s="13" t="s">
        <v>86</v>
      </c>
      <c r="AW157" s="13" t="s">
        <v>35</v>
      </c>
      <c r="AX157" s="13" t="s">
        <v>76</v>
      </c>
      <c r="AY157" s="241" t="s">
        <v>145</v>
      </c>
    </row>
    <row r="158" s="2" customFormat="1" ht="24.15" customHeight="1">
      <c r="A158" s="38"/>
      <c r="B158" s="39"/>
      <c r="C158" s="212" t="s">
        <v>269</v>
      </c>
      <c r="D158" s="212" t="s">
        <v>147</v>
      </c>
      <c r="E158" s="213" t="s">
        <v>796</v>
      </c>
      <c r="F158" s="214" t="s">
        <v>797</v>
      </c>
      <c r="G158" s="215" t="s">
        <v>514</v>
      </c>
      <c r="H158" s="216">
        <v>185</v>
      </c>
      <c r="I158" s="217"/>
      <c r="J158" s="218">
        <f>ROUND(I158*H158,2)</f>
        <v>0</v>
      </c>
      <c r="K158" s="214" t="s">
        <v>151</v>
      </c>
      <c r="L158" s="44"/>
      <c r="M158" s="219" t="s">
        <v>19</v>
      </c>
      <c r="N158" s="220" t="s">
        <v>47</v>
      </c>
      <c r="O158" s="84"/>
      <c r="P158" s="221">
        <f>O158*H158</f>
        <v>0</v>
      </c>
      <c r="Q158" s="221">
        <v>0</v>
      </c>
      <c r="R158" s="221">
        <f>Q158*H158</f>
        <v>0</v>
      </c>
      <c r="S158" s="221">
        <v>0.099000000000000005</v>
      </c>
      <c r="T158" s="222">
        <f>S158*H158</f>
        <v>18.315000000000001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3" t="s">
        <v>152</v>
      </c>
      <c r="AT158" s="223" t="s">
        <v>147</v>
      </c>
      <c r="AU158" s="223" t="s">
        <v>86</v>
      </c>
      <c r="AY158" s="17" t="s">
        <v>145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7" t="s">
        <v>84</v>
      </c>
      <c r="BK158" s="224">
        <f>ROUND(I158*H158,2)</f>
        <v>0</v>
      </c>
      <c r="BL158" s="17" t="s">
        <v>152</v>
      </c>
      <c r="BM158" s="223" t="s">
        <v>798</v>
      </c>
    </row>
    <row r="159" s="2" customFormat="1">
      <c r="A159" s="38"/>
      <c r="B159" s="39"/>
      <c r="C159" s="40"/>
      <c r="D159" s="225" t="s">
        <v>154</v>
      </c>
      <c r="E159" s="40"/>
      <c r="F159" s="226" t="s">
        <v>799</v>
      </c>
      <c r="G159" s="40"/>
      <c r="H159" s="40"/>
      <c r="I159" s="227"/>
      <c r="J159" s="40"/>
      <c r="K159" s="40"/>
      <c r="L159" s="44"/>
      <c r="M159" s="228"/>
      <c r="N159" s="229"/>
      <c r="O159" s="84"/>
      <c r="P159" s="84"/>
      <c r="Q159" s="84"/>
      <c r="R159" s="84"/>
      <c r="S159" s="84"/>
      <c r="T159" s="85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154</v>
      </c>
      <c r="AU159" s="17" t="s">
        <v>86</v>
      </c>
    </row>
    <row r="160" s="13" customFormat="1">
      <c r="A160" s="13"/>
      <c r="B160" s="230"/>
      <c r="C160" s="231"/>
      <c r="D160" s="232" t="s">
        <v>156</v>
      </c>
      <c r="E160" s="233" t="s">
        <v>19</v>
      </c>
      <c r="F160" s="234" t="s">
        <v>800</v>
      </c>
      <c r="G160" s="231"/>
      <c r="H160" s="235">
        <v>185</v>
      </c>
      <c r="I160" s="236"/>
      <c r="J160" s="231"/>
      <c r="K160" s="231"/>
      <c r="L160" s="237"/>
      <c r="M160" s="238"/>
      <c r="N160" s="239"/>
      <c r="O160" s="239"/>
      <c r="P160" s="239"/>
      <c r="Q160" s="239"/>
      <c r="R160" s="239"/>
      <c r="S160" s="239"/>
      <c r="T160" s="24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1" t="s">
        <v>156</v>
      </c>
      <c r="AU160" s="241" t="s">
        <v>86</v>
      </c>
      <c r="AV160" s="13" t="s">
        <v>86</v>
      </c>
      <c r="AW160" s="13" t="s">
        <v>35</v>
      </c>
      <c r="AX160" s="13" t="s">
        <v>76</v>
      </c>
      <c r="AY160" s="241" t="s">
        <v>145</v>
      </c>
    </row>
    <row r="161" s="12" customFormat="1" ht="22.8" customHeight="1">
      <c r="A161" s="12"/>
      <c r="B161" s="196"/>
      <c r="C161" s="197"/>
      <c r="D161" s="198" t="s">
        <v>75</v>
      </c>
      <c r="E161" s="210" t="s">
        <v>355</v>
      </c>
      <c r="F161" s="210" t="s">
        <v>356</v>
      </c>
      <c r="G161" s="197"/>
      <c r="H161" s="197"/>
      <c r="I161" s="200"/>
      <c r="J161" s="211">
        <f>BK161</f>
        <v>0</v>
      </c>
      <c r="K161" s="197"/>
      <c r="L161" s="202"/>
      <c r="M161" s="203"/>
      <c r="N161" s="204"/>
      <c r="O161" s="204"/>
      <c r="P161" s="205">
        <f>SUM(P162:P170)</f>
        <v>0</v>
      </c>
      <c r="Q161" s="204"/>
      <c r="R161" s="205">
        <f>SUM(R162:R170)</f>
        <v>0</v>
      </c>
      <c r="S161" s="204"/>
      <c r="T161" s="206">
        <f>SUM(T162:T170)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7" t="s">
        <v>84</v>
      </c>
      <c r="AT161" s="208" t="s">
        <v>75</v>
      </c>
      <c r="AU161" s="208" t="s">
        <v>84</v>
      </c>
      <c r="AY161" s="207" t="s">
        <v>145</v>
      </c>
      <c r="BK161" s="209">
        <f>SUM(BK162:BK170)</f>
        <v>0</v>
      </c>
    </row>
    <row r="162" s="2" customFormat="1" ht="24.15" customHeight="1">
      <c r="A162" s="38"/>
      <c r="B162" s="39"/>
      <c r="C162" s="212" t="s">
        <v>7</v>
      </c>
      <c r="D162" s="212" t="s">
        <v>147</v>
      </c>
      <c r="E162" s="213" t="s">
        <v>801</v>
      </c>
      <c r="F162" s="214" t="s">
        <v>802</v>
      </c>
      <c r="G162" s="215" t="s">
        <v>184</v>
      </c>
      <c r="H162" s="216">
        <v>21.297999999999998</v>
      </c>
      <c r="I162" s="217"/>
      <c r="J162" s="218">
        <f>ROUND(I162*H162,2)</f>
        <v>0</v>
      </c>
      <c r="K162" s="214" t="s">
        <v>151</v>
      </c>
      <c r="L162" s="44"/>
      <c r="M162" s="219" t="s">
        <v>19</v>
      </c>
      <c r="N162" s="220" t="s">
        <v>47</v>
      </c>
      <c r="O162" s="84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3" t="s">
        <v>152</v>
      </c>
      <c r="AT162" s="223" t="s">
        <v>147</v>
      </c>
      <c r="AU162" s="223" t="s">
        <v>86</v>
      </c>
      <c r="AY162" s="17" t="s">
        <v>145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7" t="s">
        <v>84</v>
      </c>
      <c r="BK162" s="224">
        <f>ROUND(I162*H162,2)</f>
        <v>0</v>
      </c>
      <c r="BL162" s="17" t="s">
        <v>152</v>
      </c>
      <c r="BM162" s="223" t="s">
        <v>803</v>
      </c>
    </row>
    <row r="163" s="2" customFormat="1">
      <c r="A163" s="38"/>
      <c r="B163" s="39"/>
      <c r="C163" s="40"/>
      <c r="D163" s="225" t="s">
        <v>154</v>
      </c>
      <c r="E163" s="40"/>
      <c r="F163" s="226" t="s">
        <v>804</v>
      </c>
      <c r="G163" s="40"/>
      <c r="H163" s="40"/>
      <c r="I163" s="227"/>
      <c r="J163" s="40"/>
      <c r="K163" s="40"/>
      <c r="L163" s="44"/>
      <c r="M163" s="228"/>
      <c r="N163" s="229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154</v>
      </c>
      <c r="AU163" s="17" t="s">
        <v>86</v>
      </c>
    </row>
    <row r="164" s="2" customFormat="1" ht="21.75" customHeight="1">
      <c r="A164" s="38"/>
      <c r="B164" s="39"/>
      <c r="C164" s="212" t="s">
        <v>280</v>
      </c>
      <c r="D164" s="212" t="s">
        <v>147</v>
      </c>
      <c r="E164" s="213" t="s">
        <v>363</v>
      </c>
      <c r="F164" s="214" t="s">
        <v>364</v>
      </c>
      <c r="G164" s="215" t="s">
        <v>184</v>
      </c>
      <c r="H164" s="216">
        <v>21.297999999999998</v>
      </c>
      <c r="I164" s="217"/>
      <c r="J164" s="218">
        <f>ROUND(I164*H164,2)</f>
        <v>0</v>
      </c>
      <c r="K164" s="214" t="s">
        <v>151</v>
      </c>
      <c r="L164" s="44"/>
      <c r="M164" s="219" t="s">
        <v>19</v>
      </c>
      <c r="N164" s="220" t="s">
        <v>47</v>
      </c>
      <c r="O164" s="84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152</v>
      </c>
      <c r="AT164" s="223" t="s">
        <v>147</v>
      </c>
      <c r="AU164" s="223" t="s">
        <v>86</v>
      </c>
      <c r="AY164" s="17" t="s">
        <v>145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84</v>
      </c>
      <c r="BK164" s="224">
        <f>ROUND(I164*H164,2)</f>
        <v>0</v>
      </c>
      <c r="BL164" s="17" t="s">
        <v>152</v>
      </c>
      <c r="BM164" s="223" t="s">
        <v>805</v>
      </c>
    </row>
    <row r="165" s="2" customFormat="1">
      <c r="A165" s="38"/>
      <c r="B165" s="39"/>
      <c r="C165" s="40"/>
      <c r="D165" s="225" t="s">
        <v>154</v>
      </c>
      <c r="E165" s="40"/>
      <c r="F165" s="226" t="s">
        <v>366</v>
      </c>
      <c r="G165" s="40"/>
      <c r="H165" s="40"/>
      <c r="I165" s="227"/>
      <c r="J165" s="40"/>
      <c r="K165" s="40"/>
      <c r="L165" s="44"/>
      <c r="M165" s="228"/>
      <c r="N165" s="229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154</v>
      </c>
      <c r="AU165" s="17" t="s">
        <v>86</v>
      </c>
    </row>
    <row r="166" s="2" customFormat="1" ht="24.15" customHeight="1">
      <c r="A166" s="38"/>
      <c r="B166" s="39"/>
      <c r="C166" s="212" t="s">
        <v>285</v>
      </c>
      <c r="D166" s="212" t="s">
        <v>147</v>
      </c>
      <c r="E166" s="213" t="s">
        <v>368</v>
      </c>
      <c r="F166" s="214" t="s">
        <v>369</v>
      </c>
      <c r="G166" s="215" t="s">
        <v>184</v>
      </c>
      <c r="H166" s="216">
        <v>63.893999999999998</v>
      </c>
      <c r="I166" s="217"/>
      <c r="J166" s="218">
        <f>ROUND(I166*H166,2)</f>
        <v>0</v>
      </c>
      <c r="K166" s="214" t="s">
        <v>151</v>
      </c>
      <c r="L166" s="44"/>
      <c r="M166" s="219" t="s">
        <v>19</v>
      </c>
      <c r="N166" s="220" t="s">
        <v>47</v>
      </c>
      <c r="O166" s="84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3" t="s">
        <v>152</v>
      </c>
      <c r="AT166" s="223" t="s">
        <v>147</v>
      </c>
      <c r="AU166" s="223" t="s">
        <v>86</v>
      </c>
      <c r="AY166" s="17" t="s">
        <v>145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7" t="s">
        <v>84</v>
      </c>
      <c r="BK166" s="224">
        <f>ROUND(I166*H166,2)</f>
        <v>0</v>
      </c>
      <c r="BL166" s="17" t="s">
        <v>152</v>
      </c>
      <c r="BM166" s="223" t="s">
        <v>806</v>
      </c>
    </row>
    <row r="167" s="2" customFormat="1">
      <c r="A167" s="38"/>
      <c r="B167" s="39"/>
      <c r="C167" s="40"/>
      <c r="D167" s="225" t="s">
        <v>154</v>
      </c>
      <c r="E167" s="40"/>
      <c r="F167" s="226" t="s">
        <v>371</v>
      </c>
      <c r="G167" s="40"/>
      <c r="H167" s="40"/>
      <c r="I167" s="227"/>
      <c r="J167" s="40"/>
      <c r="K167" s="40"/>
      <c r="L167" s="44"/>
      <c r="M167" s="228"/>
      <c r="N167" s="229"/>
      <c r="O167" s="84"/>
      <c r="P167" s="84"/>
      <c r="Q167" s="84"/>
      <c r="R167" s="84"/>
      <c r="S167" s="84"/>
      <c r="T167" s="85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154</v>
      </c>
      <c r="AU167" s="17" t="s">
        <v>86</v>
      </c>
    </row>
    <row r="168" s="13" customFormat="1">
      <c r="A168" s="13"/>
      <c r="B168" s="230"/>
      <c r="C168" s="231"/>
      <c r="D168" s="232" t="s">
        <v>156</v>
      </c>
      <c r="E168" s="231"/>
      <c r="F168" s="234" t="s">
        <v>807</v>
      </c>
      <c r="G168" s="231"/>
      <c r="H168" s="235">
        <v>63.893999999999998</v>
      </c>
      <c r="I168" s="236"/>
      <c r="J168" s="231"/>
      <c r="K168" s="231"/>
      <c r="L168" s="237"/>
      <c r="M168" s="238"/>
      <c r="N168" s="239"/>
      <c r="O168" s="239"/>
      <c r="P168" s="239"/>
      <c r="Q168" s="239"/>
      <c r="R168" s="239"/>
      <c r="S168" s="239"/>
      <c r="T168" s="24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1" t="s">
        <v>156</v>
      </c>
      <c r="AU168" s="241" t="s">
        <v>86</v>
      </c>
      <c r="AV168" s="13" t="s">
        <v>86</v>
      </c>
      <c r="AW168" s="13" t="s">
        <v>4</v>
      </c>
      <c r="AX168" s="13" t="s">
        <v>84</v>
      </c>
      <c r="AY168" s="241" t="s">
        <v>145</v>
      </c>
    </row>
    <row r="169" s="2" customFormat="1" ht="24.15" customHeight="1">
      <c r="A169" s="38"/>
      <c r="B169" s="39"/>
      <c r="C169" s="212" t="s">
        <v>291</v>
      </c>
      <c r="D169" s="212" t="s">
        <v>147</v>
      </c>
      <c r="E169" s="213" t="s">
        <v>808</v>
      </c>
      <c r="F169" s="214" t="s">
        <v>809</v>
      </c>
      <c r="G169" s="215" t="s">
        <v>184</v>
      </c>
      <c r="H169" s="216">
        <v>21.297999999999998</v>
      </c>
      <c r="I169" s="217"/>
      <c r="J169" s="218">
        <f>ROUND(I169*H169,2)</f>
        <v>0</v>
      </c>
      <c r="K169" s="214" t="s">
        <v>151</v>
      </c>
      <c r="L169" s="44"/>
      <c r="M169" s="219" t="s">
        <v>19</v>
      </c>
      <c r="N169" s="220" t="s">
        <v>47</v>
      </c>
      <c r="O169" s="84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152</v>
      </c>
      <c r="AT169" s="223" t="s">
        <v>147</v>
      </c>
      <c r="AU169" s="223" t="s">
        <v>86</v>
      </c>
      <c r="AY169" s="17" t="s">
        <v>145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84</v>
      </c>
      <c r="BK169" s="224">
        <f>ROUND(I169*H169,2)</f>
        <v>0</v>
      </c>
      <c r="BL169" s="17" t="s">
        <v>152</v>
      </c>
      <c r="BM169" s="223" t="s">
        <v>810</v>
      </c>
    </row>
    <row r="170" s="2" customFormat="1">
      <c r="A170" s="38"/>
      <c r="B170" s="39"/>
      <c r="C170" s="40"/>
      <c r="D170" s="225" t="s">
        <v>154</v>
      </c>
      <c r="E170" s="40"/>
      <c r="F170" s="226" t="s">
        <v>811</v>
      </c>
      <c r="G170" s="40"/>
      <c r="H170" s="40"/>
      <c r="I170" s="227"/>
      <c r="J170" s="40"/>
      <c r="K170" s="40"/>
      <c r="L170" s="44"/>
      <c r="M170" s="228"/>
      <c r="N170" s="229"/>
      <c r="O170" s="84"/>
      <c r="P170" s="84"/>
      <c r="Q170" s="84"/>
      <c r="R170" s="84"/>
      <c r="S170" s="84"/>
      <c r="T170" s="85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154</v>
      </c>
      <c r="AU170" s="17" t="s">
        <v>86</v>
      </c>
    </row>
    <row r="171" s="12" customFormat="1" ht="22.8" customHeight="1">
      <c r="A171" s="12"/>
      <c r="B171" s="196"/>
      <c r="C171" s="197"/>
      <c r="D171" s="198" t="s">
        <v>75</v>
      </c>
      <c r="E171" s="210" t="s">
        <v>413</v>
      </c>
      <c r="F171" s="210" t="s">
        <v>414</v>
      </c>
      <c r="G171" s="197"/>
      <c r="H171" s="197"/>
      <c r="I171" s="200"/>
      <c r="J171" s="211">
        <f>BK171</f>
        <v>0</v>
      </c>
      <c r="K171" s="197"/>
      <c r="L171" s="202"/>
      <c r="M171" s="203"/>
      <c r="N171" s="204"/>
      <c r="O171" s="204"/>
      <c r="P171" s="205">
        <f>SUM(P172:P173)</f>
        <v>0</v>
      </c>
      <c r="Q171" s="204"/>
      <c r="R171" s="205">
        <f>SUM(R172:R173)</f>
        <v>0</v>
      </c>
      <c r="S171" s="204"/>
      <c r="T171" s="206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7" t="s">
        <v>84</v>
      </c>
      <c r="AT171" s="208" t="s">
        <v>75</v>
      </c>
      <c r="AU171" s="208" t="s">
        <v>84</v>
      </c>
      <c r="AY171" s="207" t="s">
        <v>145</v>
      </c>
      <c r="BK171" s="209">
        <f>SUM(BK172:BK173)</f>
        <v>0</v>
      </c>
    </row>
    <row r="172" s="2" customFormat="1" ht="33" customHeight="1">
      <c r="A172" s="38"/>
      <c r="B172" s="39"/>
      <c r="C172" s="212" t="s">
        <v>297</v>
      </c>
      <c r="D172" s="212" t="s">
        <v>147</v>
      </c>
      <c r="E172" s="213" t="s">
        <v>416</v>
      </c>
      <c r="F172" s="214" t="s">
        <v>417</v>
      </c>
      <c r="G172" s="215" t="s">
        <v>184</v>
      </c>
      <c r="H172" s="216">
        <v>7.0019999999999998</v>
      </c>
      <c r="I172" s="217"/>
      <c r="J172" s="218">
        <f>ROUND(I172*H172,2)</f>
        <v>0</v>
      </c>
      <c r="K172" s="214" t="s">
        <v>151</v>
      </c>
      <c r="L172" s="44"/>
      <c r="M172" s="219" t="s">
        <v>19</v>
      </c>
      <c r="N172" s="220" t="s">
        <v>47</v>
      </c>
      <c r="O172" s="84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152</v>
      </c>
      <c r="AT172" s="223" t="s">
        <v>147</v>
      </c>
      <c r="AU172" s="223" t="s">
        <v>86</v>
      </c>
      <c r="AY172" s="17" t="s">
        <v>145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84</v>
      </c>
      <c r="BK172" s="224">
        <f>ROUND(I172*H172,2)</f>
        <v>0</v>
      </c>
      <c r="BL172" s="17" t="s">
        <v>152</v>
      </c>
      <c r="BM172" s="223" t="s">
        <v>812</v>
      </c>
    </row>
    <row r="173" s="2" customFormat="1">
      <c r="A173" s="38"/>
      <c r="B173" s="39"/>
      <c r="C173" s="40"/>
      <c r="D173" s="225" t="s">
        <v>154</v>
      </c>
      <c r="E173" s="40"/>
      <c r="F173" s="226" t="s">
        <v>419</v>
      </c>
      <c r="G173" s="40"/>
      <c r="H173" s="40"/>
      <c r="I173" s="227"/>
      <c r="J173" s="40"/>
      <c r="K173" s="40"/>
      <c r="L173" s="44"/>
      <c r="M173" s="228"/>
      <c r="N173" s="229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154</v>
      </c>
      <c r="AU173" s="17" t="s">
        <v>86</v>
      </c>
    </row>
    <row r="174" s="12" customFormat="1" ht="25.92" customHeight="1">
      <c r="A174" s="12"/>
      <c r="B174" s="196"/>
      <c r="C174" s="197"/>
      <c r="D174" s="198" t="s">
        <v>75</v>
      </c>
      <c r="E174" s="199" t="s">
        <v>420</v>
      </c>
      <c r="F174" s="199" t="s">
        <v>421</v>
      </c>
      <c r="G174" s="197"/>
      <c r="H174" s="197"/>
      <c r="I174" s="200"/>
      <c r="J174" s="201">
        <f>BK174</f>
        <v>0</v>
      </c>
      <c r="K174" s="197"/>
      <c r="L174" s="202"/>
      <c r="M174" s="203"/>
      <c r="N174" s="204"/>
      <c r="O174" s="204"/>
      <c r="P174" s="205">
        <f>P175+P183+P286</f>
        <v>0</v>
      </c>
      <c r="Q174" s="204"/>
      <c r="R174" s="205">
        <f>R175+R183+R286</f>
        <v>2.0204382550000002</v>
      </c>
      <c r="S174" s="204"/>
      <c r="T174" s="206">
        <f>T175+T183+T286</f>
        <v>2.9826600000000005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7" t="s">
        <v>86</v>
      </c>
      <c r="AT174" s="208" t="s">
        <v>75</v>
      </c>
      <c r="AU174" s="208" t="s">
        <v>76</v>
      </c>
      <c r="AY174" s="207" t="s">
        <v>145</v>
      </c>
      <c r="BK174" s="209">
        <f>BK175+BK183+BK286</f>
        <v>0</v>
      </c>
    </row>
    <row r="175" s="12" customFormat="1" ht="22.8" customHeight="1">
      <c r="A175" s="12"/>
      <c r="B175" s="196"/>
      <c r="C175" s="197"/>
      <c r="D175" s="198" t="s">
        <v>75</v>
      </c>
      <c r="E175" s="210" t="s">
        <v>479</v>
      </c>
      <c r="F175" s="210" t="s">
        <v>480</v>
      </c>
      <c r="G175" s="197"/>
      <c r="H175" s="197"/>
      <c r="I175" s="200"/>
      <c r="J175" s="211">
        <f>BK175</f>
        <v>0</v>
      </c>
      <c r="K175" s="197"/>
      <c r="L175" s="202"/>
      <c r="M175" s="203"/>
      <c r="N175" s="204"/>
      <c r="O175" s="204"/>
      <c r="P175" s="205">
        <f>SUM(P176:P182)</f>
        <v>0</v>
      </c>
      <c r="Q175" s="204"/>
      <c r="R175" s="205">
        <f>SUM(R176:R182)</f>
        <v>0.017482499999999998</v>
      </c>
      <c r="S175" s="204"/>
      <c r="T175" s="206">
        <f>SUM(T176:T182)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7" t="s">
        <v>86</v>
      </c>
      <c r="AT175" s="208" t="s">
        <v>75</v>
      </c>
      <c r="AU175" s="208" t="s">
        <v>84</v>
      </c>
      <c r="AY175" s="207" t="s">
        <v>145</v>
      </c>
      <c r="BK175" s="209">
        <f>SUM(BK176:BK182)</f>
        <v>0</v>
      </c>
    </row>
    <row r="176" s="2" customFormat="1" ht="24.15" customHeight="1">
      <c r="A176" s="38"/>
      <c r="B176" s="39"/>
      <c r="C176" s="212" t="s">
        <v>304</v>
      </c>
      <c r="D176" s="212" t="s">
        <v>147</v>
      </c>
      <c r="E176" s="213" t="s">
        <v>488</v>
      </c>
      <c r="F176" s="214" t="s">
        <v>489</v>
      </c>
      <c r="G176" s="215" t="s">
        <v>198</v>
      </c>
      <c r="H176" s="216">
        <v>55.5</v>
      </c>
      <c r="I176" s="217"/>
      <c r="J176" s="218">
        <f>ROUND(I176*H176,2)</f>
        <v>0</v>
      </c>
      <c r="K176" s="214" t="s">
        <v>151</v>
      </c>
      <c r="L176" s="44"/>
      <c r="M176" s="219" t="s">
        <v>19</v>
      </c>
      <c r="N176" s="220" t="s">
        <v>47</v>
      </c>
      <c r="O176" s="84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3" t="s">
        <v>245</v>
      </c>
      <c r="AT176" s="223" t="s">
        <v>147</v>
      </c>
      <c r="AU176" s="223" t="s">
        <v>86</v>
      </c>
      <c r="AY176" s="17" t="s">
        <v>145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7" t="s">
        <v>84</v>
      </c>
      <c r="BK176" s="224">
        <f>ROUND(I176*H176,2)</f>
        <v>0</v>
      </c>
      <c r="BL176" s="17" t="s">
        <v>245</v>
      </c>
      <c r="BM176" s="223" t="s">
        <v>813</v>
      </c>
    </row>
    <row r="177" s="2" customFormat="1">
      <c r="A177" s="38"/>
      <c r="B177" s="39"/>
      <c r="C177" s="40"/>
      <c r="D177" s="225" t="s">
        <v>154</v>
      </c>
      <c r="E177" s="40"/>
      <c r="F177" s="226" t="s">
        <v>491</v>
      </c>
      <c r="G177" s="40"/>
      <c r="H177" s="40"/>
      <c r="I177" s="227"/>
      <c r="J177" s="40"/>
      <c r="K177" s="40"/>
      <c r="L177" s="44"/>
      <c r="M177" s="228"/>
      <c r="N177" s="229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154</v>
      </c>
      <c r="AU177" s="17" t="s">
        <v>86</v>
      </c>
    </row>
    <row r="178" s="13" customFormat="1">
      <c r="A178" s="13"/>
      <c r="B178" s="230"/>
      <c r="C178" s="231"/>
      <c r="D178" s="232" t="s">
        <v>156</v>
      </c>
      <c r="E178" s="233" t="s">
        <v>19</v>
      </c>
      <c r="F178" s="234" t="s">
        <v>814</v>
      </c>
      <c r="G178" s="231"/>
      <c r="H178" s="235">
        <v>55.5</v>
      </c>
      <c r="I178" s="236"/>
      <c r="J178" s="231"/>
      <c r="K178" s="231"/>
      <c r="L178" s="237"/>
      <c r="M178" s="238"/>
      <c r="N178" s="239"/>
      <c r="O178" s="239"/>
      <c r="P178" s="239"/>
      <c r="Q178" s="239"/>
      <c r="R178" s="239"/>
      <c r="S178" s="239"/>
      <c r="T178" s="24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1" t="s">
        <v>156</v>
      </c>
      <c r="AU178" s="241" t="s">
        <v>86</v>
      </c>
      <c r="AV178" s="13" t="s">
        <v>86</v>
      </c>
      <c r="AW178" s="13" t="s">
        <v>35</v>
      </c>
      <c r="AX178" s="13" t="s">
        <v>76</v>
      </c>
      <c r="AY178" s="241" t="s">
        <v>145</v>
      </c>
    </row>
    <row r="179" s="2" customFormat="1" ht="16.5" customHeight="1">
      <c r="A179" s="38"/>
      <c r="B179" s="39"/>
      <c r="C179" s="242" t="s">
        <v>311</v>
      </c>
      <c r="D179" s="242" t="s">
        <v>312</v>
      </c>
      <c r="E179" s="243" t="s">
        <v>815</v>
      </c>
      <c r="F179" s="244" t="s">
        <v>816</v>
      </c>
      <c r="G179" s="245" t="s">
        <v>198</v>
      </c>
      <c r="H179" s="246">
        <v>58.274999999999999</v>
      </c>
      <c r="I179" s="247"/>
      <c r="J179" s="248">
        <f>ROUND(I179*H179,2)</f>
        <v>0</v>
      </c>
      <c r="K179" s="244" t="s">
        <v>151</v>
      </c>
      <c r="L179" s="249"/>
      <c r="M179" s="250" t="s">
        <v>19</v>
      </c>
      <c r="N179" s="251" t="s">
        <v>47</v>
      </c>
      <c r="O179" s="84"/>
      <c r="P179" s="221">
        <f>O179*H179</f>
        <v>0</v>
      </c>
      <c r="Q179" s="221">
        <v>0.00029999999999999997</v>
      </c>
      <c r="R179" s="221">
        <f>Q179*H179</f>
        <v>0.017482499999999998</v>
      </c>
      <c r="S179" s="221">
        <v>0</v>
      </c>
      <c r="T179" s="22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3" t="s">
        <v>343</v>
      </c>
      <c r="AT179" s="223" t="s">
        <v>312</v>
      </c>
      <c r="AU179" s="223" t="s">
        <v>86</v>
      </c>
      <c r="AY179" s="17" t="s">
        <v>145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7" t="s">
        <v>84</v>
      </c>
      <c r="BK179" s="224">
        <f>ROUND(I179*H179,2)</f>
        <v>0</v>
      </c>
      <c r="BL179" s="17" t="s">
        <v>245</v>
      </c>
      <c r="BM179" s="223" t="s">
        <v>817</v>
      </c>
    </row>
    <row r="180" s="13" customFormat="1">
      <c r="A180" s="13"/>
      <c r="B180" s="230"/>
      <c r="C180" s="231"/>
      <c r="D180" s="232" t="s">
        <v>156</v>
      </c>
      <c r="E180" s="231"/>
      <c r="F180" s="234" t="s">
        <v>818</v>
      </c>
      <c r="G180" s="231"/>
      <c r="H180" s="235">
        <v>58.274999999999999</v>
      </c>
      <c r="I180" s="236"/>
      <c r="J180" s="231"/>
      <c r="K180" s="231"/>
      <c r="L180" s="237"/>
      <c r="M180" s="238"/>
      <c r="N180" s="239"/>
      <c r="O180" s="239"/>
      <c r="P180" s="239"/>
      <c r="Q180" s="239"/>
      <c r="R180" s="239"/>
      <c r="S180" s="239"/>
      <c r="T180" s="24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1" t="s">
        <v>156</v>
      </c>
      <c r="AU180" s="241" t="s">
        <v>86</v>
      </c>
      <c r="AV180" s="13" t="s">
        <v>86</v>
      </c>
      <c r="AW180" s="13" t="s">
        <v>4</v>
      </c>
      <c r="AX180" s="13" t="s">
        <v>84</v>
      </c>
      <c r="AY180" s="241" t="s">
        <v>145</v>
      </c>
    </row>
    <row r="181" s="2" customFormat="1" ht="24.15" customHeight="1">
      <c r="A181" s="38"/>
      <c r="B181" s="39"/>
      <c r="C181" s="212" t="s">
        <v>317</v>
      </c>
      <c r="D181" s="212" t="s">
        <v>147</v>
      </c>
      <c r="E181" s="213" t="s">
        <v>819</v>
      </c>
      <c r="F181" s="214" t="s">
        <v>820</v>
      </c>
      <c r="G181" s="215" t="s">
        <v>821</v>
      </c>
      <c r="H181" s="258"/>
      <c r="I181" s="217"/>
      <c r="J181" s="218">
        <f>ROUND(I181*H181,2)</f>
        <v>0</v>
      </c>
      <c r="K181" s="214" t="s">
        <v>151</v>
      </c>
      <c r="L181" s="44"/>
      <c r="M181" s="219" t="s">
        <v>19</v>
      </c>
      <c r="N181" s="220" t="s">
        <v>47</v>
      </c>
      <c r="O181" s="84"/>
      <c r="P181" s="221">
        <f>O181*H181</f>
        <v>0</v>
      </c>
      <c r="Q181" s="221">
        <v>0</v>
      </c>
      <c r="R181" s="221">
        <f>Q181*H181</f>
        <v>0</v>
      </c>
      <c r="S181" s="221">
        <v>0</v>
      </c>
      <c r="T181" s="22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3" t="s">
        <v>245</v>
      </c>
      <c r="AT181" s="223" t="s">
        <v>147</v>
      </c>
      <c r="AU181" s="223" t="s">
        <v>86</v>
      </c>
      <c r="AY181" s="17" t="s">
        <v>145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17" t="s">
        <v>84</v>
      </c>
      <c r="BK181" s="224">
        <f>ROUND(I181*H181,2)</f>
        <v>0</v>
      </c>
      <c r="BL181" s="17" t="s">
        <v>245</v>
      </c>
      <c r="BM181" s="223" t="s">
        <v>822</v>
      </c>
    </row>
    <row r="182" s="2" customFormat="1">
      <c r="A182" s="38"/>
      <c r="B182" s="39"/>
      <c r="C182" s="40"/>
      <c r="D182" s="225" t="s">
        <v>154</v>
      </c>
      <c r="E182" s="40"/>
      <c r="F182" s="226" t="s">
        <v>823</v>
      </c>
      <c r="G182" s="40"/>
      <c r="H182" s="40"/>
      <c r="I182" s="227"/>
      <c r="J182" s="40"/>
      <c r="K182" s="40"/>
      <c r="L182" s="44"/>
      <c r="M182" s="228"/>
      <c r="N182" s="229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154</v>
      </c>
      <c r="AU182" s="17" t="s">
        <v>86</v>
      </c>
    </row>
    <row r="183" s="12" customFormat="1" ht="22.8" customHeight="1">
      <c r="A183" s="12"/>
      <c r="B183" s="196"/>
      <c r="C183" s="197"/>
      <c r="D183" s="198" t="s">
        <v>75</v>
      </c>
      <c r="E183" s="210" t="s">
        <v>824</v>
      </c>
      <c r="F183" s="210" t="s">
        <v>825</v>
      </c>
      <c r="G183" s="197"/>
      <c r="H183" s="197"/>
      <c r="I183" s="200"/>
      <c r="J183" s="211">
        <f>BK183</f>
        <v>0</v>
      </c>
      <c r="K183" s="197"/>
      <c r="L183" s="202"/>
      <c r="M183" s="203"/>
      <c r="N183" s="204"/>
      <c r="O183" s="204"/>
      <c r="P183" s="205">
        <f>SUM(P184:P285)</f>
        <v>0</v>
      </c>
      <c r="Q183" s="204"/>
      <c r="R183" s="205">
        <f>SUM(R184:R285)</f>
        <v>1.1809235870000001</v>
      </c>
      <c r="S183" s="204"/>
      <c r="T183" s="206">
        <f>SUM(T184:T285)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7" t="s">
        <v>86</v>
      </c>
      <c r="AT183" s="208" t="s">
        <v>75</v>
      </c>
      <c r="AU183" s="208" t="s">
        <v>84</v>
      </c>
      <c r="AY183" s="207" t="s">
        <v>145</v>
      </c>
      <c r="BK183" s="209">
        <f>SUM(BK184:BK285)</f>
        <v>0</v>
      </c>
    </row>
    <row r="184" s="2" customFormat="1" ht="16.5" customHeight="1">
      <c r="A184" s="38"/>
      <c r="B184" s="39"/>
      <c r="C184" s="212" t="s">
        <v>323</v>
      </c>
      <c r="D184" s="212" t="s">
        <v>147</v>
      </c>
      <c r="E184" s="213" t="s">
        <v>826</v>
      </c>
      <c r="F184" s="214" t="s">
        <v>827</v>
      </c>
      <c r="G184" s="215" t="s">
        <v>514</v>
      </c>
      <c r="H184" s="216">
        <v>160</v>
      </c>
      <c r="I184" s="217"/>
      <c r="J184" s="218">
        <f>ROUND(I184*H184,2)</f>
        <v>0</v>
      </c>
      <c r="K184" s="214" t="s">
        <v>151</v>
      </c>
      <c r="L184" s="44"/>
      <c r="M184" s="219" t="s">
        <v>19</v>
      </c>
      <c r="N184" s="220" t="s">
        <v>47</v>
      </c>
      <c r="O184" s="84"/>
      <c r="P184" s="221">
        <f>O184*H184</f>
        <v>0</v>
      </c>
      <c r="Q184" s="221">
        <v>0.00026400000000000002</v>
      </c>
      <c r="R184" s="221">
        <f>Q184*H184</f>
        <v>0.04224</v>
      </c>
      <c r="S184" s="221">
        <v>0</v>
      </c>
      <c r="T184" s="22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3" t="s">
        <v>245</v>
      </c>
      <c r="AT184" s="223" t="s">
        <v>147</v>
      </c>
      <c r="AU184" s="223" t="s">
        <v>86</v>
      </c>
      <c r="AY184" s="17" t="s">
        <v>145</v>
      </c>
      <c r="BE184" s="224">
        <f>IF(N184="základní",J184,0)</f>
        <v>0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7" t="s">
        <v>84</v>
      </c>
      <c r="BK184" s="224">
        <f>ROUND(I184*H184,2)</f>
        <v>0</v>
      </c>
      <c r="BL184" s="17" t="s">
        <v>245</v>
      </c>
      <c r="BM184" s="223" t="s">
        <v>828</v>
      </c>
    </row>
    <row r="185" s="2" customFormat="1">
      <c r="A185" s="38"/>
      <c r="B185" s="39"/>
      <c r="C185" s="40"/>
      <c r="D185" s="225" t="s">
        <v>154</v>
      </c>
      <c r="E185" s="40"/>
      <c r="F185" s="226" t="s">
        <v>829</v>
      </c>
      <c r="G185" s="40"/>
      <c r="H185" s="40"/>
      <c r="I185" s="227"/>
      <c r="J185" s="40"/>
      <c r="K185" s="40"/>
      <c r="L185" s="44"/>
      <c r="M185" s="228"/>
      <c r="N185" s="229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154</v>
      </c>
      <c r="AU185" s="17" t="s">
        <v>86</v>
      </c>
    </row>
    <row r="186" s="13" customFormat="1">
      <c r="A186" s="13"/>
      <c r="B186" s="230"/>
      <c r="C186" s="231"/>
      <c r="D186" s="232" t="s">
        <v>156</v>
      </c>
      <c r="E186" s="233" t="s">
        <v>19</v>
      </c>
      <c r="F186" s="234" t="s">
        <v>830</v>
      </c>
      <c r="G186" s="231"/>
      <c r="H186" s="235">
        <v>160</v>
      </c>
      <c r="I186" s="236"/>
      <c r="J186" s="231"/>
      <c r="K186" s="231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156</v>
      </c>
      <c r="AU186" s="241" t="s">
        <v>86</v>
      </c>
      <c r="AV186" s="13" t="s">
        <v>86</v>
      </c>
      <c r="AW186" s="13" t="s">
        <v>35</v>
      </c>
      <c r="AX186" s="13" t="s">
        <v>76</v>
      </c>
      <c r="AY186" s="241" t="s">
        <v>145</v>
      </c>
    </row>
    <row r="187" s="2" customFormat="1" ht="16.5" customHeight="1">
      <c r="A187" s="38"/>
      <c r="B187" s="39"/>
      <c r="C187" s="242" t="s">
        <v>330</v>
      </c>
      <c r="D187" s="242" t="s">
        <v>312</v>
      </c>
      <c r="E187" s="243" t="s">
        <v>831</v>
      </c>
      <c r="F187" s="244" t="s">
        <v>832</v>
      </c>
      <c r="G187" s="245" t="s">
        <v>514</v>
      </c>
      <c r="H187" s="246">
        <v>168</v>
      </c>
      <c r="I187" s="247"/>
      <c r="J187" s="248">
        <f>ROUND(I187*H187,2)</f>
        <v>0</v>
      </c>
      <c r="K187" s="244" t="s">
        <v>19</v>
      </c>
      <c r="L187" s="249"/>
      <c r="M187" s="250" t="s">
        <v>19</v>
      </c>
      <c r="N187" s="251" t="s">
        <v>47</v>
      </c>
      <c r="O187" s="84"/>
      <c r="P187" s="221">
        <f>O187*H187</f>
        <v>0</v>
      </c>
      <c r="Q187" s="221">
        <v>0.00025000000000000001</v>
      </c>
      <c r="R187" s="221">
        <f>Q187*H187</f>
        <v>0.042000000000000003</v>
      </c>
      <c r="S187" s="221">
        <v>0</v>
      </c>
      <c r="T187" s="22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3" t="s">
        <v>343</v>
      </c>
      <c r="AT187" s="223" t="s">
        <v>312</v>
      </c>
      <c r="AU187" s="223" t="s">
        <v>86</v>
      </c>
      <c r="AY187" s="17" t="s">
        <v>145</v>
      </c>
      <c r="BE187" s="224">
        <f>IF(N187="základní",J187,0)</f>
        <v>0</v>
      </c>
      <c r="BF187" s="224">
        <f>IF(N187="snížená",J187,0)</f>
        <v>0</v>
      </c>
      <c r="BG187" s="224">
        <f>IF(N187="zákl. přenesená",J187,0)</f>
        <v>0</v>
      </c>
      <c r="BH187" s="224">
        <f>IF(N187="sníž. přenesená",J187,0)</f>
        <v>0</v>
      </c>
      <c r="BI187" s="224">
        <f>IF(N187="nulová",J187,0)</f>
        <v>0</v>
      </c>
      <c r="BJ187" s="17" t="s">
        <v>84</v>
      </c>
      <c r="BK187" s="224">
        <f>ROUND(I187*H187,2)</f>
        <v>0</v>
      </c>
      <c r="BL187" s="17" t="s">
        <v>245</v>
      </c>
      <c r="BM187" s="223" t="s">
        <v>833</v>
      </c>
    </row>
    <row r="188" s="2" customFormat="1">
      <c r="A188" s="38"/>
      <c r="B188" s="39"/>
      <c r="C188" s="40"/>
      <c r="D188" s="232" t="s">
        <v>516</v>
      </c>
      <c r="E188" s="40"/>
      <c r="F188" s="252" t="s">
        <v>834</v>
      </c>
      <c r="G188" s="40"/>
      <c r="H188" s="40"/>
      <c r="I188" s="227"/>
      <c r="J188" s="40"/>
      <c r="K188" s="40"/>
      <c r="L188" s="44"/>
      <c r="M188" s="228"/>
      <c r="N188" s="229"/>
      <c r="O188" s="84"/>
      <c r="P188" s="84"/>
      <c r="Q188" s="84"/>
      <c r="R188" s="84"/>
      <c r="S188" s="84"/>
      <c r="T188" s="85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516</v>
      </c>
      <c r="AU188" s="17" t="s">
        <v>86</v>
      </c>
    </row>
    <row r="189" s="13" customFormat="1">
      <c r="A189" s="13"/>
      <c r="B189" s="230"/>
      <c r="C189" s="231"/>
      <c r="D189" s="232" t="s">
        <v>156</v>
      </c>
      <c r="E189" s="231"/>
      <c r="F189" s="234" t="s">
        <v>835</v>
      </c>
      <c r="G189" s="231"/>
      <c r="H189" s="235">
        <v>168</v>
      </c>
      <c r="I189" s="236"/>
      <c r="J189" s="231"/>
      <c r="K189" s="231"/>
      <c r="L189" s="237"/>
      <c r="M189" s="238"/>
      <c r="N189" s="239"/>
      <c r="O189" s="239"/>
      <c r="P189" s="239"/>
      <c r="Q189" s="239"/>
      <c r="R189" s="239"/>
      <c r="S189" s="239"/>
      <c r="T189" s="24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1" t="s">
        <v>156</v>
      </c>
      <c r="AU189" s="241" t="s">
        <v>86</v>
      </c>
      <c r="AV189" s="13" t="s">
        <v>86</v>
      </c>
      <c r="AW189" s="13" t="s">
        <v>4</v>
      </c>
      <c r="AX189" s="13" t="s">
        <v>84</v>
      </c>
      <c r="AY189" s="241" t="s">
        <v>145</v>
      </c>
    </row>
    <row r="190" s="2" customFormat="1" ht="16.5" customHeight="1">
      <c r="A190" s="38"/>
      <c r="B190" s="39"/>
      <c r="C190" s="212" t="s">
        <v>336</v>
      </c>
      <c r="D190" s="212" t="s">
        <v>147</v>
      </c>
      <c r="E190" s="213" t="s">
        <v>836</v>
      </c>
      <c r="F190" s="214" t="s">
        <v>837</v>
      </c>
      <c r="G190" s="215" t="s">
        <v>514</v>
      </c>
      <c r="H190" s="216">
        <v>100</v>
      </c>
      <c r="I190" s="217"/>
      <c r="J190" s="218">
        <f>ROUND(I190*H190,2)</f>
        <v>0</v>
      </c>
      <c r="K190" s="214" t="s">
        <v>151</v>
      </c>
      <c r="L190" s="44"/>
      <c r="M190" s="219" t="s">
        <v>19</v>
      </c>
      <c r="N190" s="220" t="s">
        <v>47</v>
      </c>
      <c r="O190" s="84"/>
      <c r="P190" s="221">
        <f>O190*H190</f>
        <v>0</v>
      </c>
      <c r="Q190" s="221">
        <v>0.00032400000000000001</v>
      </c>
      <c r="R190" s="221">
        <f>Q190*H190</f>
        <v>0.032399999999999998</v>
      </c>
      <c r="S190" s="221">
        <v>0</v>
      </c>
      <c r="T190" s="22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3" t="s">
        <v>245</v>
      </c>
      <c r="AT190" s="223" t="s">
        <v>147</v>
      </c>
      <c r="AU190" s="223" t="s">
        <v>86</v>
      </c>
      <c r="AY190" s="17" t="s">
        <v>145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7" t="s">
        <v>84</v>
      </c>
      <c r="BK190" s="224">
        <f>ROUND(I190*H190,2)</f>
        <v>0</v>
      </c>
      <c r="BL190" s="17" t="s">
        <v>245</v>
      </c>
      <c r="BM190" s="223" t="s">
        <v>838</v>
      </c>
    </row>
    <row r="191" s="2" customFormat="1">
      <c r="A191" s="38"/>
      <c r="B191" s="39"/>
      <c r="C191" s="40"/>
      <c r="D191" s="225" t="s">
        <v>154</v>
      </c>
      <c r="E191" s="40"/>
      <c r="F191" s="226" t="s">
        <v>839</v>
      </c>
      <c r="G191" s="40"/>
      <c r="H191" s="40"/>
      <c r="I191" s="227"/>
      <c r="J191" s="40"/>
      <c r="K191" s="40"/>
      <c r="L191" s="44"/>
      <c r="M191" s="228"/>
      <c r="N191" s="229"/>
      <c r="O191" s="84"/>
      <c r="P191" s="84"/>
      <c r="Q191" s="84"/>
      <c r="R191" s="84"/>
      <c r="S191" s="84"/>
      <c r="T191" s="85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154</v>
      </c>
      <c r="AU191" s="17" t="s">
        <v>86</v>
      </c>
    </row>
    <row r="192" s="13" customFormat="1">
      <c r="A192" s="13"/>
      <c r="B192" s="230"/>
      <c r="C192" s="231"/>
      <c r="D192" s="232" t="s">
        <v>156</v>
      </c>
      <c r="E192" s="233" t="s">
        <v>19</v>
      </c>
      <c r="F192" s="234" t="s">
        <v>840</v>
      </c>
      <c r="G192" s="231"/>
      <c r="H192" s="235">
        <v>100</v>
      </c>
      <c r="I192" s="236"/>
      <c r="J192" s="231"/>
      <c r="K192" s="231"/>
      <c r="L192" s="237"/>
      <c r="M192" s="238"/>
      <c r="N192" s="239"/>
      <c r="O192" s="239"/>
      <c r="P192" s="239"/>
      <c r="Q192" s="239"/>
      <c r="R192" s="239"/>
      <c r="S192" s="239"/>
      <c r="T192" s="24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1" t="s">
        <v>156</v>
      </c>
      <c r="AU192" s="241" t="s">
        <v>86</v>
      </c>
      <c r="AV192" s="13" t="s">
        <v>86</v>
      </c>
      <c r="AW192" s="13" t="s">
        <v>35</v>
      </c>
      <c r="AX192" s="13" t="s">
        <v>76</v>
      </c>
      <c r="AY192" s="241" t="s">
        <v>145</v>
      </c>
    </row>
    <row r="193" s="2" customFormat="1" ht="16.5" customHeight="1">
      <c r="A193" s="38"/>
      <c r="B193" s="39"/>
      <c r="C193" s="242" t="s">
        <v>343</v>
      </c>
      <c r="D193" s="242" t="s">
        <v>312</v>
      </c>
      <c r="E193" s="243" t="s">
        <v>841</v>
      </c>
      <c r="F193" s="244" t="s">
        <v>842</v>
      </c>
      <c r="G193" s="245" t="s">
        <v>514</v>
      </c>
      <c r="H193" s="246">
        <v>105</v>
      </c>
      <c r="I193" s="247"/>
      <c r="J193" s="248">
        <f>ROUND(I193*H193,2)</f>
        <v>0</v>
      </c>
      <c r="K193" s="244" t="s">
        <v>19</v>
      </c>
      <c r="L193" s="249"/>
      <c r="M193" s="250" t="s">
        <v>19</v>
      </c>
      <c r="N193" s="251" t="s">
        <v>47</v>
      </c>
      <c r="O193" s="84"/>
      <c r="P193" s="221">
        <f>O193*H193</f>
        <v>0</v>
      </c>
      <c r="Q193" s="221">
        <v>0.00036000000000000002</v>
      </c>
      <c r="R193" s="221">
        <f>Q193*H193</f>
        <v>0.0378</v>
      </c>
      <c r="S193" s="221">
        <v>0</v>
      </c>
      <c r="T193" s="22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3" t="s">
        <v>343</v>
      </c>
      <c r="AT193" s="223" t="s">
        <v>312</v>
      </c>
      <c r="AU193" s="223" t="s">
        <v>86</v>
      </c>
      <c r="AY193" s="17" t="s">
        <v>145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7" t="s">
        <v>84</v>
      </c>
      <c r="BK193" s="224">
        <f>ROUND(I193*H193,2)</f>
        <v>0</v>
      </c>
      <c r="BL193" s="17" t="s">
        <v>245</v>
      </c>
      <c r="BM193" s="223" t="s">
        <v>843</v>
      </c>
    </row>
    <row r="194" s="2" customFormat="1">
      <c r="A194" s="38"/>
      <c r="B194" s="39"/>
      <c r="C194" s="40"/>
      <c r="D194" s="232" t="s">
        <v>516</v>
      </c>
      <c r="E194" s="40"/>
      <c r="F194" s="252" t="s">
        <v>834</v>
      </c>
      <c r="G194" s="40"/>
      <c r="H194" s="40"/>
      <c r="I194" s="227"/>
      <c r="J194" s="40"/>
      <c r="K194" s="40"/>
      <c r="L194" s="44"/>
      <c r="M194" s="228"/>
      <c r="N194" s="229"/>
      <c r="O194" s="84"/>
      <c r="P194" s="84"/>
      <c r="Q194" s="84"/>
      <c r="R194" s="84"/>
      <c r="S194" s="84"/>
      <c r="T194" s="85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516</v>
      </c>
      <c r="AU194" s="17" t="s">
        <v>86</v>
      </c>
    </row>
    <row r="195" s="13" customFormat="1">
      <c r="A195" s="13"/>
      <c r="B195" s="230"/>
      <c r="C195" s="231"/>
      <c r="D195" s="232" t="s">
        <v>156</v>
      </c>
      <c r="E195" s="231"/>
      <c r="F195" s="234" t="s">
        <v>844</v>
      </c>
      <c r="G195" s="231"/>
      <c r="H195" s="235">
        <v>105</v>
      </c>
      <c r="I195" s="236"/>
      <c r="J195" s="231"/>
      <c r="K195" s="231"/>
      <c r="L195" s="237"/>
      <c r="M195" s="238"/>
      <c r="N195" s="239"/>
      <c r="O195" s="239"/>
      <c r="P195" s="239"/>
      <c r="Q195" s="239"/>
      <c r="R195" s="239"/>
      <c r="S195" s="239"/>
      <c r="T195" s="24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1" t="s">
        <v>156</v>
      </c>
      <c r="AU195" s="241" t="s">
        <v>86</v>
      </c>
      <c r="AV195" s="13" t="s">
        <v>86</v>
      </c>
      <c r="AW195" s="13" t="s">
        <v>4</v>
      </c>
      <c r="AX195" s="13" t="s">
        <v>84</v>
      </c>
      <c r="AY195" s="241" t="s">
        <v>145</v>
      </c>
    </row>
    <row r="196" s="2" customFormat="1" ht="16.5" customHeight="1">
      <c r="A196" s="38"/>
      <c r="B196" s="39"/>
      <c r="C196" s="212" t="s">
        <v>349</v>
      </c>
      <c r="D196" s="212" t="s">
        <v>147</v>
      </c>
      <c r="E196" s="213" t="s">
        <v>845</v>
      </c>
      <c r="F196" s="214" t="s">
        <v>846</v>
      </c>
      <c r="G196" s="215" t="s">
        <v>514</v>
      </c>
      <c r="H196" s="216">
        <v>180</v>
      </c>
      <c r="I196" s="217"/>
      <c r="J196" s="218">
        <f>ROUND(I196*H196,2)</f>
        <v>0</v>
      </c>
      <c r="K196" s="214" t="s">
        <v>151</v>
      </c>
      <c r="L196" s="44"/>
      <c r="M196" s="219" t="s">
        <v>19</v>
      </c>
      <c r="N196" s="220" t="s">
        <v>47</v>
      </c>
      <c r="O196" s="84"/>
      <c r="P196" s="221">
        <f>O196*H196</f>
        <v>0</v>
      </c>
      <c r="Q196" s="221">
        <v>0.00041399999999999998</v>
      </c>
      <c r="R196" s="221">
        <f>Q196*H196</f>
        <v>0.074520000000000003</v>
      </c>
      <c r="S196" s="221">
        <v>0</v>
      </c>
      <c r="T196" s="22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3" t="s">
        <v>245</v>
      </c>
      <c r="AT196" s="223" t="s">
        <v>147</v>
      </c>
      <c r="AU196" s="223" t="s">
        <v>86</v>
      </c>
      <c r="AY196" s="17" t="s">
        <v>145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7" t="s">
        <v>84</v>
      </c>
      <c r="BK196" s="224">
        <f>ROUND(I196*H196,2)</f>
        <v>0</v>
      </c>
      <c r="BL196" s="17" t="s">
        <v>245</v>
      </c>
      <c r="BM196" s="223" t="s">
        <v>847</v>
      </c>
    </row>
    <row r="197" s="2" customFormat="1">
      <c r="A197" s="38"/>
      <c r="B197" s="39"/>
      <c r="C197" s="40"/>
      <c r="D197" s="225" t="s">
        <v>154</v>
      </c>
      <c r="E197" s="40"/>
      <c r="F197" s="226" t="s">
        <v>848</v>
      </c>
      <c r="G197" s="40"/>
      <c r="H197" s="40"/>
      <c r="I197" s="227"/>
      <c r="J197" s="40"/>
      <c r="K197" s="40"/>
      <c r="L197" s="44"/>
      <c r="M197" s="228"/>
      <c r="N197" s="229"/>
      <c r="O197" s="84"/>
      <c r="P197" s="84"/>
      <c r="Q197" s="84"/>
      <c r="R197" s="84"/>
      <c r="S197" s="84"/>
      <c r="T197" s="85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154</v>
      </c>
      <c r="AU197" s="17" t="s">
        <v>86</v>
      </c>
    </row>
    <row r="198" s="13" customFormat="1">
      <c r="A198" s="13"/>
      <c r="B198" s="230"/>
      <c r="C198" s="231"/>
      <c r="D198" s="232" t="s">
        <v>156</v>
      </c>
      <c r="E198" s="233" t="s">
        <v>19</v>
      </c>
      <c r="F198" s="234" t="s">
        <v>849</v>
      </c>
      <c r="G198" s="231"/>
      <c r="H198" s="235">
        <v>180</v>
      </c>
      <c r="I198" s="236"/>
      <c r="J198" s="231"/>
      <c r="K198" s="231"/>
      <c r="L198" s="237"/>
      <c r="M198" s="238"/>
      <c r="N198" s="239"/>
      <c r="O198" s="239"/>
      <c r="P198" s="239"/>
      <c r="Q198" s="239"/>
      <c r="R198" s="239"/>
      <c r="S198" s="239"/>
      <c r="T198" s="24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1" t="s">
        <v>156</v>
      </c>
      <c r="AU198" s="241" t="s">
        <v>86</v>
      </c>
      <c r="AV198" s="13" t="s">
        <v>86</v>
      </c>
      <c r="AW198" s="13" t="s">
        <v>35</v>
      </c>
      <c r="AX198" s="13" t="s">
        <v>76</v>
      </c>
      <c r="AY198" s="241" t="s">
        <v>145</v>
      </c>
    </row>
    <row r="199" s="2" customFormat="1" ht="16.5" customHeight="1">
      <c r="A199" s="38"/>
      <c r="B199" s="39"/>
      <c r="C199" s="242" t="s">
        <v>357</v>
      </c>
      <c r="D199" s="242" t="s">
        <v>312</v>
      </c>
      <c r="E199" s="243" t="s">
        <v>850</v>
      </c>
      <c r="F199" s="244" t="s">
        <v>851</v>
      </c>
      <c r="G199" s="245" t="s">
        <v>514</v>
      </c>
      <c r="H199" s="246">
        <v>189</v>
      </c>
      <c r="I199" s="247"/>
      <c r="J199" s="248">
        <f>ROUND(I199*H199,2)</f>
        <v>0</v>
      </c>
      <c r="K199" s="244" t="s">
        <v>19</v>
      </c>
      <c r="L199" s="249"/>
      <c r="M199" s="250" t="s">
        <v>19</v>
      </c>
      <c r="N199" s="251" t="s">
        <v>47</v>
      </c>
      <c r="O199" s="84"/>
      <c r="P199" s="221">
        <f>O199*H199</f>
        <v>0</v>
      </c>
      <c r="Q199" s="221">
        <v>0.00055999999999999995</v>
      </c>
      <c r="R199" s="221">
        <f>Q199*H199</f>
        <v>0.10583999999999999</v>
      </c>
      <c r="S199" s="221">
        <v>0</v>
      </c>
      <c r="T199" s="22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3" t="s">
        <v>343</v>
      </c>
      <c r="AT199" s="223" t="s">
        <v>312</v>
      </c>
      <c r="AU199" s="223" t="s">
        <v>86</v>
      </c>
      <c r="AY199" s="17" t="s">
        <v>145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7" t="s">
        <v>84</v>
      </c>
      <c r="BK199" s="224">
        <f>ROUND(I199*H199,2)</f>
        <v>0</v>
      </c>
      <c r="BL199" s="17" t="s">
        <v>245</v>
      </c>
      <c r="BM199" s="223" t="s">
        <v>852</v>
      </c>
    </row>
    <row r="200" s="2" customFormat="1">
      <c r="A200" s="38"/>
      <c r="B200" s="39"/>
      <c r="C200" s="40"/>
      <c r="D200" s="232" t="s">
        <v>516</v>
      </c>
      <c r="E200" s="40"/>
      <c r="F200" s="252" t="s">
        <v>834</v>
      </c>
      <c r="G200" s="40"/>
      <c r="H200" s="40"/>
      <c r="I200" s="227"/>
      <c r="J200" s="40"/>
      <c r="K200" s="40"/>
      <c r="L200" s="44"/>
      <c r="M200" s="228"/>
      <c r="N200" s="229"/>
      <c r="O200" s="84"/>
      <c r="P200" s="84"/>
      <c r="Q200" s="84"/>
      <c r="R200" s="84"/>
      <c r="S200" s="84"/>
      <c r="T200" s="85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516</v>
      </c>
      <c r="AU200" s="17" t="s">
        <v>86</v>
      </c>
    </row>
    <row r="201" s="13" customFormat="1">
      <c r="A201" s="13"/>
      <c r="B201" s="230"/>
      <c r="C201" s="231"/>
      <c r="D201" s="232" t="s">
        <v>156</v>
      </c>
      <c r="E201" s="231"/>
      <c r="F201" s="234" t="s">
        <v>853</v>
      </c>
      <c r="G201" s="231"/>
      <c r="H201" s="235">
        <v>189</v>
      </c>
      <c r="I201" s="236"/>
      <c r="J201" s="231"/>
      <c r="K201" s="231"/>
      <c r="L201" s="237"/>
      <c r="M201" s="238"/>
      <c r="N201" s="239"/>
      <c r="O201" s="239"/>
      <c r="P201" s="239"/>
      <c r="Q201" s="239"/>
      <c r="R201" s="239"/>
      <c r="S201" s="239"/>
      <c r="T201" s="24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1" t="s">
        <v>156</v>
      </c>
      <c r="AU201" s="241" t="s">
        <v>86</v>
      </c>
      <c r="AV201" s="13" t="s">
        <v>86</v>
      </c>
      <c r="AW201" s="13" t="s">
        <v>4</v>
      </c>
      <c r="AX201" s="13" t="s">
        <v>84</v>
      </c>
      <c r="AY201" s="241" t="s">
        <v>145</v>
      </c>
    </row>
    <row r="202" s="2" customFormat="1" ht="16.5" customHeight="1">
      <c r="A202" s="38"/>
      <c r="B202" s="39"/>
      <c r="C202" s="212" t="s">
        <v>362</v>
      </c>
      <c r="D202" s="212" t="s">
        <v>147</v>
      </c>
      <c r="E202" s="213" t="s">
        <v>854</v>
      </c>
      <c r="F202" s="214" t="s">
        <v>855</v>
      </c>
      <c r="G202" s="215" t="s">
        <v>514</v>
      </c>
      <c r="H202" s="216">
        <v>120</v>
      </c>
      <c r="I202" s="217"/>
      <c r="J202" s="218">
        <f>ROUND(I202*H202,2)</f>
        <v>0</v>
      </c>
      <c r="K202" s="214" t="s">
        <v>151</v>
      </c>
      <c r="L202" s="44"/>
      <c r="M202" s="219" t="s">
        <v>19</v>
      </c>
      <c r="N202" s="220" t="s">
        <v>47</v>
      </c>
      <c r="O202" s="84"/>
      <c r="P202" s="221">
        <f>O202*H202</f>
        <v>0</v>
      </c>
      <c r="Q202" s="221">
        <v>0.00049399999999999997</v>
      </c>
      <c r="R202" s="221">
        <f>Q202*H202</f>
        <v>0.059279999999999999</v>
      </c>
      <c r="S202" s="221">
        <v>0</v>
      </c>
      <c r="T202" s="22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3" t="s">
        <v>245</v>
      </c>
      <c r="AT202" s="223" t="s">
        <v>147</v>
      </c>
      <c r="AU202" s="223" t="s">
        <v>86</v>
      </c>
      <c r="AY202" s="17" t="s">
        <v>145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7" t="s">
        <v>84</v>
      </c>
      <c r="BK202" s="224">
        <f>ROUND(I202*H202,2)</f>
        <v>0</v>
      </c>
      <c r="BL202" s="17" t="s">
        <v>245</v>
      </c>
      <c r="BM202" s="223" t="s">
        <v>856</v>
      </c>
    </row>
    <row r="203" s="2" customFormat="1">
      <c r="A203" s="38"/>
      <c r="B203" s="39"/>
      <c r="C203" s="40"/>
      <c r="D203" s="225" t="s">
        <v>154</v>
      </c>
      <c r="E203" s="40"/>
      <c r="F203" s="226" t="s">
        <v>857</v>
      </c>
      <c r="G203" s="40"/>
      <c r="H203" s="40"/>
      <c r="I203" s="227"/>
      <c r="J203" s="40"/>
      <c r="K203" s="40"/>
      <c r="L203" s="44"/>
      <c r="M203" s="228"/>
      <c r="N203" s="229"/>
      <c r="O203" s="84"/>
      <c r="P203" s="84"/>
      <c r="Q203" s="84"/>
      <c r="R203" s="84"/>
      <c r="S203" s="84"/>
      <c r="T203" s="85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154</v>
      </c>
      <c r="AU203" s="17" t="s">
        <v>86</v>
      </c>
    </row>
    <row r="204" s="13" customFormat="1">
      <c r="A204" s="13"/>
      <c r="B204" s="230"/>
      <c r="C204" s="231"/>
      <c r="D204" s="232" t="s">
        <v>156</v>
      </c>
      <c r="E204" s="233" t="s">
        <v>19</v>
      </c>
      <c r="F204" s="234" t="s">
        <v>858</v>
      </c>
      <c r="G204" s="231"/>
      <c r="H204" s="235">
        <v>120</v>
      </c>
      <c r="I204" s="236"/>
      <c r="J204" s="231"/>
      <c r="K204" s="231"/>
      <c r="L204" s="237"/>
      <c r="M204" s="238"/>
      <c r="N204" s="239"/>
      <c r="O204" s="239"/>
      <c r="P204" s="239"/>
      <c r="Q204" s="239"/>
      <c r="R204" s="239"/>
      <c r="S204" s="239"/>
      <c r="T204" s="24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1" t="s">
        <v>156</v>
      </c>
      <c r="AU204" s="241" t="s">
        <v>86</v>
      </c>
      <c r="AV204" s="13" t="s">
        <v>86</v>
      </c>
      <c r="AW204" s="13" t="s">
        <v>35</v>
      </c>
      <c r="AX204" s="13" t="s">
        <v>76</v>
      </c>
      <c r="AY204" s="241" t="s">
        <v>145</v>
      </c>
    </row>
    <row r="205" s="2" customFormat="1" ht="16.5" customHeight="1">
      <c r="A205" s="38"/>
      <c r="B205" s="39"/>
      <c r="C205" s="242" t="s">
        <v>367</v>
      </c>
      <c r="D205" s="242" t="s">
        <v>312</v>
      </c>
      <c r="E205" s="243" t="s">
        <v>859</v>
      </c>
      <c r="F205" s="244" t="s">
        <v>860</v>
      </c>
      <c r="G205" s="245" t="s">
        <v>514</v>
      </c>
      <c r="H205" s="246">
        <v>126</v>
      </c>
      <c r="I205" s="247"/>
      <c r="J205" s="248">
        <f>ROUND(I205*H205,2)</f>
        <v>0</v>
      </c>
      <c r="K205" s="244" t="s">
        <v>19</v>
      </c>
      <c r="L205" s="249"/>
      <c r="M205" s="250" t="s">
        <v>19</v>
      </c>
      <c r="N205" s="251" t="s">
        <v>47</v>
      </c>
      <c r="O205" s="84"/>
      <c r="P205" s="221">
        <f>O205*H205</f>
        <v>0</v>
      </c>
      <c r="Q205" s="221">
        <v>0.00068999999999999997</v>
      </c>
      <c r="R205" s="221">
        <f>Q205*H205</f>
        <v>0.08693999999999999</v>
      </c>
      <c r="S205" s="221">
        <v>0</v>
      </c>
      <c r="T205" s="22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3" t="s">
        <v>343</v>
      </c>
      <c r="AT205" s="223" t="s">
        <v>312</v>
      </c>
      <c r="AU205" s="223" t="s">
        <v>86</v>
      </c>
      <c r="AY205" s="17" t="s">
        <v>145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84</v>
      </c>
      <c r="BK205" s="224">
        <f>ROUND(I205*H205,2)</f>
        <v>0</v>
      </c>
      <c r="BL205" s="17" t="s">
        <v>245</v>
      </c>
      <c r="BM205" s="223" t="s">
        <v>861</v>
      </c>
    </row>
    <row r="206" s="2" customFormat="1">
      <c r="A206" s="38"/>
      <c r="B206" s="39"/>
      <c r="C206" s="40"/>
      <c r="D206" s="232" t="s">
        <v>516</v>
      </c>
      <c r="E206" s="40"/>
      <c r="F206" s="252" t="s">
        <v>834</v>
      </c>
      <c r="G206" s="40"/>
      <c r="H206" s="40"/>
      <c r="I206" s="227"/>
      <c r="J206" s="40"/>
      <c r="K206" s="40"/>
      <c r="L206" s="44"/>
      <c r="M206" s="228"/>
      <c r="N206" s="229"/>
      <c r="O206" s="84"/>
      <c r="P206" s="84"/>
      <c r="Q206" s="84"/>
      <c r="R206" s="84"/>
      <c r="S206" s="84"/>
      <c r="T206" s="85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516</v>
      </c>
      <c r="AU206" s="17" t="s">
        <v>86</v>
      </c>
    </row>
    <row r="207" s="13" customFormat="1">
      <c r="A207" s="13"/>
      <c r="B207" s="230"/>
      <c r="C207" s="231"/>
      <c r="D207" s="232" t="s">
        <v>156</v>
      </c>
      <c r="E207" s="231"/>
      <c r="F207" s="234" t="s">
        <v>862</v>
      </c>
      <c r="G207" s="231"/>
      <c r="H207" s="235">
        <v>126</v>
      </c>
      <c r="I207" s="236"/>
      <c r="J207" s="231"/>
      <c r="K207" s="231"/>
      <c r="L207" s="237"/>
      <c r="M207" s="238"/>
      <c r="N207" s="239"/>
      <c r="O207" s="239"/>
      <c r="P207" s="239"/>
      <c r="Q207" s="239"/>
      <c r="R207" s="239"/>
      <c r="S207" s="239"/>
      <c r="T207" s="24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1" t="s">
        <v>156</v>
      </c>
      <c r="AU207" s="241" t="s">
        <v>86</v>
      </c>
      <c r="AV207" s="13" t="s">
        <v>86</v>
      </c>
      <c r="AW207" s="13" t="s">
        <v>4</v>
      </c>
      <c r="AX207" s="13" t="s">
        <v>84</v>
      </c>
      <c r="AY207" s="241" t="s">
        <v>145</v>
      </c>
    </row>
    <row r="208" s="2" customFormat="1" ht="16.5" customHeight="1">
      <c r="A208" s="38"/>
      <c r="B208" s="39"/>
      <c r="C208" s="212" t="s">
        <v>373</v>
      </c>
      <c r="D208" s="212" t="s">
        <v>147</v>
      </c>
      <c r="E208" s="213" t="s">
        <v>863</v>
      </c>
      <c r="F208" s="214" t="s">
        <v>864</v>
      </c>
      <c r="G208" s="215" t="s">
        <v>514</v>
      </c>
      <c r="H208" s="216">
        <v>60</v>
      </c>
      <c r="I208" s="217"/>
      <c r="J208" s="218">
        <f>ROUND(I208*H208,2)</f>
        <v>0</v>
      </c>
      <c r="K208" s="214" t="s">
        <v>151</v>
      </c>
      <c r="L208" s="44"/>
      <c r="M208" s="219" t="s">
        <v>19</v>
      </c>
      <c r="N208" s="220" t="s">
        <v>47</v>
      </c>
      <c r="O208" s="84"/>
      <c r="P208" s="221">
        <f>O208*H208</f>
        <v>0</v>
      </c>
      <c r="Q208" s="221">
        <v>0.00064400000000000004</v>
      </c>
      <c r="R208" s="221">
        <f>Q208*H208</f>
        <v>0.038640000000000001</v>
      </c>
      <c r="S208" s="221">
        <v>0</v>
      </c>
      <c r="T208" s="22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3" t="s">
        <v>245</v>
      </c>
      <c r="AT208" s="223" t="s">
        <v>147</v>
      </c>
      <c r="AU208" s="223" t="s">
        <v>86</v>
      </c>
      <c r="AY208" s="17" t="s">
        <v>145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7" t="s">
        <v>84</v>
      </c>
      <c r="BK208" s="224">
        <f>ROUND(I208*H208,2)</f>
        <v>0</v>
      </c>
      <c r="BL208" s="17" t="s">
        <v>245</v>
      </c>
      <c r="BM208" s="223" t="s">
        <v>865</v>
      </c>
    </row>
    <row r="209" s="2" customFormat="1">
      <c r="A209" s="38"/>
      <c r="B209" s="39"/>
      <c r="C209" s="40"/>
      <c r="D209" s="225" t="s">
        <v>154</v>
      </c>
      <c r="E209" s="40"/>
      <c r="F209" s="226" t="s">
        <v>866</v>
      </c>
      <c r="G209" s="40"/>
      <c r="H209" s="40"/>
      <c r="I209" s="227"/>
      <c r="J209" s="40"/>
      <c r="K209" s="40"/>
      <c r="L209" s="44"/>
      <c r="M209" s="228"/>
      <c r="N209" s="229"/>
      <c r="O209" s="84"/>
      <c r="P209" s="84"/>
      <c r="Q209" s="84"/>
      <c r="R209" s="84"/>
      <c r="S209" s="84"/>
      <c r="T209" s="85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154</v>
      </c>
      <c r="AU209" s="17" t="s">
        <v>86</v>
      </c>
    </row>
    <row r="210" s="13" customFormat="1">
      <c r="A210" s="13"/>
      <c r="B210" s="230"/>
      <c r="C210" s="231"/>
      <c r="D210" s="232" t="s">
        <v>156</v>
      </c>
      <c r="E210" s="233" t="s">
        <v>19</v>
      </c>
      <c r="F210" s="234" t="s">
        <v>867</v>
      </c>
      <c r="G210" s="231"/>
      <c r="H210" s="235">
        <v>60</v>
      </c>
      <c r="I210" s="236"/>
      <c r="J210" s="231"/>
      <c r="K210" s="231"/>
      <c r="L210" s="237"/>
      <c r="M210" s="238"/>
      <c r="N210" s="239"/>
      <c r="O210" s="239"/>
      <c r="P210" s="239"/>
      <c r="Q210" s="239"/>
      <c r="R210" s="239"/>
      <c r="S210" s="239"/>
      <c r="T210" s="24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1" t="s">
        <v>156</v>
      </c>
      <c r="AU210" s="241" t="s">
        <v>86</v>
      </c>
      <c r="AV210" s="13" t="s">
        <v>86</v>
      </c>
      <c r="AW210" s="13" t="s">
        <v>35</v>
      </c>
      <c r="AX210" s="13" t="s">
        <v>76</v>
      </c>
      <c r="AY210" s="241" t="s">
        <v>145</v>
      </c>
    </row>
    <row r="211" s="2" customFormat="1" ht="16.5" customHeight="1">
      <c r="A211" s="38"/>
      <c r="B211" s="39"/>
      <c r="C211" s="242" t="s">
        <v>378</v>
      </c>
      <c r="D211" s="242" t="s">
        <v>312</v>
      </c>
      <c r="E211" s="243" t="s">
        <v>868</v>
      </c>
      <c r="F211" s="244" t="s">
        <v>869</v>
      </c>
      <c r="G211" s="245" t="s">
        <v>514</v>
      </c>
      <c r="H211" s="246">
        <v>63</v>
      </c>
      <c r="I211" s="247"/>
      <c r="J211" s="248">
        <f>ROUND(I211*H211,2)</f>
        <v>0</v>
      </c>
      <c r="K211" s="244" t="s">
        <v>19</v>
      </c>
      <c r="L211" s="249"/>
      <c r="M211" s="250" t="s">
        <v>19</v>
      </c>
      <c r="N211" s="251" t="s">
        <v>47</v>
      </c>
      <c r="O211" s="84"/>
      <c r="P211" s="221">
        <f>O211*H211</f>
        <v>0</v>
      </c>
      <c r="Q211" s="221">
        <v>0.00093999999999999997</v>
      </c>
      <c r="R211" s="221">
        <f>Q211*H211</f>
        <v>0.059219999999999995</v>
      </c>
      <c r="S211" s="221">
        <v>0</v>
      </c>
      <c r="T211" s="22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3" t="s">
        <v>343</v>
      </c>
      <c r="AT211" s="223" t="s">
        <v>312</v>
      </c>
      <c r="AU211" s="223" t="s">
        <v>86</v>
      </c>
      <c r="AY211" s="17" t="s">
        <v>145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7" t="s">
        <v>84</v>
      </c>
      <c r="BK211" s="224">
        <f>ROUND(I211*H211,2)</f>
        <v>0</v>
      </c>
      <c r="BL211" s="17" t="s">
        <v>245</v>
      </c>
      <c r="BM211" s="223" t="s">
        <v>870</v>
      </c>
    </row>
    <row r="212" s="2" customFormat="1">
      <c r="A212" s="38"/>
      <c r="B212" s="39"/>
      <c r="C212" s="40"/>
      <c r="D212" s="232" t="s">
        <v>516</v>
      </c>
      <c r="E212" s="40"/>
      <c r="F212" s="252" t="s">
        <v>834</v>
      </c>
      <c r="G212" s="40"/>
      <c r="H212" s="40"/>
      <c r="I212" s="227"/>
      <c r="J212" s="40"/>
      <c r="K212" s="40"/>
      <c r="L212" s="44"/>
      <c r="M212" s="228"/>
      <c r="N212" s="229"/>
      <c r="O212" s="84"/>
      <c r="P212" s="84"/>
      <c r="Q212" s="84"/>
      <c r="R212" s="84"/>
      <c r="S212" s="84"/>
      <c r="T212" s="85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516</v>
      </c>
      <c r="AU212" s="17" t="s">
        <v>86</v>
      </c>
    </row>
    <row r="213" s="13" customFormat="1">
      <c r="A213" s="13"/>
      <c r="B213" s="230"/>
      <c r="C213" s="231"/>
      <c r="D213" s="232" t="s">
        <v>156</v>
      </c>
      <c r="E213" s="231"/>
      <c r="F213" s="234" t="s">
        <v>871</v>
      </c>
      <c r="G213" s="231"/>
      <c r="H213" s="235">
        <v>63</v>
      </c>
      <c r="I213" s="236"/>
      <c r="J213" s="231"/>
      <c r="K213" s="231"/>
      <c r="L213" s="237"/>
      <c r="M213" s="238"/>
      <c r="N213" s="239"/>
      <c r="O213" s="239"/>
      <c r="P213" s="239"/>
      <c r="Q213" s="239"/>
      <c r="R213" s="239"/>
      <c r="S213" s="239"/>
      <c r="T213" s="24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1" t="s">
        <v>156</v>
      </c>
      <c r="AU213" s="241" t="s">
        <v>86</v>
      </c>
      <c r="AV213" s="13" t="s">
        <v>86</v>
      </c>
      <c r="AW213" s="13" t="s">
        <v>4</v>
      </c>
      <c r="AX213" s="13" t="s">
        <v>84</v>
      </c>
      <c r="AY213" s="241" t="s">
        <v>145</v>
      </c>
    </row>
    <row r="214" s="2" customFormat="1" ht="16.5" customHeight="1">
      <c r="A214" s="38"/>
      <c r="B214" s="39"/>
      <c r="C214" s="212" t="s">
        <v>383</v>
      </c>
      <c r="D214" s="212" t="s">
        <v>147</v>
      </c>
      <c r="E214" s="213" t="s">
        <v>872</v>
      </c>
      <c r="F214" s="214" t="s">
        <v>873</v>
      </c>
      <c r="G214" s="215" t="s">
        <v>514</v>
      </c>
      <c r="H214" s="216">
        <v>120</v>
      </c>
      <c r="I214" s="217"/>
      <c r="J214" s="218">
        <f>ROUND(I214*H214,2)</f>
        <v>0</v>
      </c>
      <c r="K214" s="214" t="s">
        <v>151</v>
      </c>
      <c r="L214" s="44"/>
      <c r="M214" s="219" t="s">
        <v>19</v>
      </c>
      <c r="N214" s="220" t="s">
        <v>47</v>
      </c>
      <c r="O214" s="84"/>
      <c r="P214" s="221">
        <f>O214*H214</f>
        <v>0</v>
      </c>
      <c r="Q214" s="221">
        <v>0.00079274680000000004</v>
      </c>
      <c r="R214" s="221">
        <f>Q214*H214</f>
        <v>0.095129616</v>
      </c>
      <c r="S214" s="221">
        <v>0</v>
      </c>
      <c r="T214" s="22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3" t="s">
        <v>245</v>
      </c>
      <c r="AT214" s="223" t="s">
        <v>147</v>
      </c>
      <c r="AU214" s="223" t="s">
        <v>86</v>
      </c>
      <c r="AY214" s="17" t="s">
        <v>145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7" t="s">
        <v>84</v>
      </c>
      <c r="BK214" s="224">
        <f>ROUND(I214*H214,2)</f>
        <v>0</v>
      </c>
      <c r="BL214" s="17" t="s">
        <v>245</v>
      </c>
      <c r="BM214" s="223" t="s">
        <v>874</v>
      </c>
    </row>
    <row r="215" s="2" customFormat="1">
      <c r="A215" s="38"/>
      <c r="B215" s="39"/>
      <c r="C215" s="40"/>
      <c r="D215" s="225" t="s">
        <v>154</v>
      </c>
      <c r="E215" s="40"/>
      <c r="F215" s="226" t="s">
        <v>875</v>
      </c>
      <c r="G215" s="40"/>
      <c r="H215" s="40"/>
      <c r="I215" s="227"/>
      <c r="J215" s="40"/>
      <c r="K215" s="40"/>
      <c r="L215" s="44"/>
      <c r="M215" s="228"/>
      <c r="N215" s="229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154</v>
      </c>
      <c r="AU215" s="17" t="s">
        <v>86</v>
      </c>
    </row>
    <row r="216" s="13" customFormat="1">
      <c r="A216" s="13"/>
      <c r="B216" s="230"/>
      <c r="C216" s="231"/>
      <c r="D216" s="232" t="s">
        <v>156</v>
      </c>
      <c r="E216" s="233" t="s">
        <v>19</v>
      </c>
      <c r="F216" s="234" t="s">
        <v>858</v>
      </c>
      <c r="G216" s="231"/>
      <c r="H216" s="235">
        <v>120</v>
      </c>
      <c r="I216" s="236"/>
      <c r="J216" s="231"/>
      <c r="K216" s="231"/>
      <c r="L216" s="237"/>
      <c r="M216" s="238"/>
      <c r="N216" s="239"/>
      <c r="O216" s="239"/>
      <c r="P216" s="239"/>
      <c r="Q216" s="239"/>
      <c r="R216" s="239"/>
      <c r="S216" s="239"/>
      <c r="T216" s="24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1" t="s">
        <v>156</v>
      </c>
      <c r="AU216" s="241" t="s">
        <v>86</v>
      </c>
      <c r="AV216" s="13" t="s">
        <v>86</v>
      </c>
      <c r="AW216" s="13" t="s">
        <v>35</v>
      </c>
      <c r="AX216" s="13" t="s">
        <v>76</v>
      </c>
      <c r="AY216" s="241" t="s">
        <v>145</v>
      </c>
    </row>
    <row r="217" s="2" customFormat="1" ht="16.5" customHeight="1">
      <c r="A217" s="38"/>
      <c r="B217" s="39"/>
      <c r="C217" s="242" t="s">
        <v>388</v>
      </c>
      <c r="D217" s="242" t="s">
        <v>312</v>
      </c>
      <c r="E217" s="243" t="s">
        <v>876</v>
      </c>
      <c r="F217" s="244" t="s">
        <v>877</v>
      </c>
      <c r="G217" s="245" t="s">
        <v>514</v>
      </c>
      <c r="H217" s="246">
        <v>126</v>
      </c>
      <c r="I217" s="247"/>
      <c r="J217" s="248">
        <f>ROUND(I217*H217,2)</f>
        <v>0</v>
      </c>
      <c r="K217" s="244" t="s">
        <v>19</v>
      </c>
      <c r="L217" s="249"/>
      <c r="M217" s="250" t="s">
        <v>19</v>
      </c>
      <c r="N217" s="251" t="s">
        <v>47</v>
      </c>
      <c r="O217" s="84"/>
      <c r="P217" s="221">
        <f>O217*H217</f>
        <v>0</v>
      </c>
      <c r="Q217" s="221">
        <v>0.00114</v>
      </c>
      <c r="R217" s="221">
        <f>Q217*H217</f>
        <v>0.14363999999999999</v>
      </c>
      <c r="S217" s="221">
        <v>0</v>
      </c>
      <c r="T217" s="22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3" t="s">
        <v>343</v>
      </c>
      <c r="AT217" s="223" t="s">
        <v>312</v>
      </c>
      <c r="AU217" s="223" t="s">
        <v>86</v>
      </c>
      <c r="AY217" s="17" t="s">
        <v>145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7" t="s">
        <v>84</v>
      </c>
      <c r="BK217" s="224">
        <f>ROUND(I217*H217,2)</f>
        <v>0</v>
      </c>
      <c r="BL217" s="17" t="s">
        <v>245</v>
      </c>
      <c r="BM217" s="223" t="s">
        <v>878</v>
      </c>
    </row>
    <row r="218" s="2" customFormat="1">
      <c r="A218" s="38"/>
      <c r="B218" s="39"/>
      <c r="C218" s="40"/>
      <c r="D218" s="232" t="s">
        <v>516</v>
      </c>
      <c r="E218" s="40"/>
      <c r="F218" s="252" t="s">
        <v>834</v>
      </c>
      <c r="G218" s="40"/>
      <c r="H218" s="40"/>
      <c r="I218" s="227"/>
      <c r="J218" s="40"/>
      <c r="K218" s="40"/>
      <c r="L218" s="44"/>
      <c r="M218" s="228"/>
      <c r="N218" s="229"/>
      <c r="O218" s="84"/>
      <c r="P218" s="84"/>
      <c r="Q218" s="84"/>
      <c r="R218" s="84"/>
      <c r="S218" s="84"/>
      <c r="T218" s="85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516</v>
      </c>
      <c r="AU218" s="17" t="s">
        <v>86</v>
      </c>
    </row>
    <row r="219" s="13" customFormat="1">
      <c r="A219" s="13"/>
      <c r="B219" s="230"/>
      <c r="C219" s="231"/>
      <c r="D219" s="232" t="s">
        <v>156</v>
      </c>
      <c r="E219" s="231"/>
      <c r="F219" s="234" t="s">
        <v>862</v>
      </c>
      <c r="G219" s="231"/>
      <c r="H219" s="235">
        <v>126</v>
      </c>
      <c r="I219" s="236"/>
      <c r="J219" s="231"/>
      <c r="K219" s="231"/>
      <c r="L219" s="237"/>
      <c r="M219" s="238"/>
      <c r="N219" s="239"/>
      <c r="O219" s="239"/>
      <c r="P219" s="239"/>
      <c r="Q219" s="239"/>
      <c r="R219" s="239"/>
      <c r="S219" s="239"/>
      <c r="T219" s="24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1" t="s">
        <v>156</v>
      </c>
      <c r="AU219" s="241" t="s">
        <v>86</v>
      </c>
      <c r="AV219" s="13" t="s">
        <v>86</v>
      </c>
      <c r="AW219" s="13" t="s">
        <v>4</v>
      </c>
      <c r="AX219" s="13" t="s">
        <v>84</v>
      </c>
      <c r="AY219" s="241" t="s">
        <v>145</v>
      </c>
    </row>
    <row r="220" s="2" customFormat="1" ht="16.5" customHeight="1">
      <c r="A220" s="38"/>
      <c r="B220" s="39"/>
      <c r="C220" s="212" t="s">
        <v>393</v>
      </c>
      <c r="D220" s="212" t="s">
        <v>147</v>
      </c>
      <c r="E220" s="213" t="s">
        <v>879</v>
      </c>
      <c r="F220" s="214" t="s">
        <v>880</v>
      </c>
      <c r="G220" s="215" t="s">
        <v>514</v>
      </c>
      <c r="H220" s="216">
        <v>70</v>
      </c>
      <c r="I220" s="217"/>
      <c r="J220" s="218">
        <f>ROUND(I220*H220,2)</f>
        <v>0</v>
      </c>
      <c r="K220" s="214" t="s">
        <v>151</v>
      </c>
      <c r="L220" s="44"/>
      <c r="M220" s="219" t="s">
        <v>19</v>
      </c>
      <c r="N220" s="220" t="s">
        <v>47</v>
      </c>
      <c r="O220" s="84"/>
      <c r="P220" s="221">
        <f>O220*H220</f>
        <v>0</v>
      </c>
      <c r="Q220" s="221">
        <v>0.00099274679999999992</v>
      </c>
      <c r="R220" s="221">
        <f>Q220*H220</f>
        <v>0.069492275999999992</v>
      </c>
      <c r="S220" s="221">
        <v>0</v>
      </c>
      <c r="T220" s="22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3" t="s">
        <v>245</v>
      </c>
      <c r="AT220" s="223" t="s">
        <v>147</v>
      </c>
      <c r="AU220" s="223" t="s">
        <v>86</v>
      </c>
      <c r="AY220" s="17" t="s">
        <v>145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7" t="s">
        <v>84</v>
      </c>
      <c r="BK220" s="224">
        <f>ROUND(I220*H220,2)</f>
        <v>0</v>
      </c>
      <c r="BL220" s="17" t="s">
        <v>245</v>
      </c>
      <c r="BM220" s="223" t="s">
        <v>881</v>
      </c>
    </row>
    <row r="221" s="2" customFormat="1">
      <c r="A221" s="38"/>
      <c r="B221" s="39"/>
      <c r="C221" s="40"/>
      <c r="D221" s="225" t="s">
        <v>154</v>
      </c>
      <c r="E221" s="40"/>
      <c r="F221" s="226" t="s">
        <v>882</v>
      </c>
      <c r="G221" s="40"/>
      <c r="H221" s="40"/>
      <c r="I221" s="227"/>
      <c r="J221" s="40"/>
      <c r="K221" s="40"/>
      <c r="L221" s="44"/>
      <c r="M221" s="228"/>
      <c r="N221" s="229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154</v>
      </c>
      <c r="AU221" s="17" t="s">
        <v>86</v>
      </c>
    </row>
    <row r="222" s="13" customFormat="1">
      <c r="A222" s="13"/>
      <c r="B222" s="230"/>
      <c r="C222" s="231"/>
      <c r="D222" s="232" t="s">
        <v>156</v>
      </c>
      <c r="E222" s="233" t="s">
        <v>19</v>
      </c>
      <c r="F222" s="234" t="s">
        <v>883</v>
      </c>
      <c r="G222" s="231"/>
      <c r="H222" s="235">
        <v>70</v>
      </c>
      <c r="I222" s="236"/>
      <c r="J222" s="231"/>
      <c r="K222" s="231"/>
      <c r="L222" s="237"/>
      <c r="M222" s="238"/>
      <c r="N222" s="239"/>
      <c r="O222" s="239"/>
      <c r="P222" s="239"/>
      <c r="Q222" s="239"/>
      <c r="R222" s="239"/>
      <c r="S222" s="239"/>
      <c r="T222" s="24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1" t="s">
        <v>156</v>
      </c>
      <c r="AU222" s="241" t="s">
        <v>86</v>
      </c>
      <c r="AV222" s="13" t="s">
        <v>86</v>
      </c>
      <c r="AW222" s="13" t="s">
        <v>35</v>
      </c>
      <c r="AX222" s="13" t="s">
        <v>76</v>
      </c>
      <c r="AY222" s="241" t="s">
        <v>145</v>
      </c>
    </row>
    <row r="223" s="2" customFormat="1" ht="16.5" customHeight="1">
      <c r="A223" s="38"/>
      <c r="B223" s="39"/>
      <c r="C223" s="242" t="s">
        <v>398</v>
      </c>
      <c r="D223" s="242" t="s">
        <v>312</v>
      </c>
      <c r="E223" s="243" t="s">
        <v>884</v>
      </c>
      <c r="F223" s="244" t="s">
        <v>885</v>
      </c>
      <c r="G223" s="245" t="s">
        <v>514</v>
      </c>
      <c r="H223" s="246">
        <v>73.5</v>
      </c>
      <c r="I223" s="247"/>
      <c r="J223" s="248">
        <f>ROUND(I223*H223,2)</f>
        <v>0</v>
      </c>
      <c r="K223" s="244" t="s">
        <v>19</v>
      </c>
      <c r="L223" s="249"/>
      <c r="M223" s="250" t="s">
        <v>19</v>
      </c>
      <c r="N223" s="251" t="s">
        <v>47</v>
      </c>
      <c r="O223" s="84"/>
      <c r="P223" s="221">
        <f>O223*H223</f>
        <v>0</v>
      </c>
      <c r="Q223" s="221">
        <v>0.00114</v>
      </c>
      <c r="R223" s="221">
        <f>Q223*H223</f>
        <v>0.083790000000000003</v>
      </c>
      <c r="S223" s="221">
        <v>0</v>
      </c>
      <c r="T223" s="22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3" t="s">
        <v>343</v>
      </c>
      <c r="AT223" s="223" t="s">
        <v>312</v>
      </c>
      <c r="AU223" s="223" t="s">
        <v>86</v>
      </c>
      <c r="AY223" s="17" t="s">
        <v>145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7" t="s">
        <v>84</v>
      </c>
      <c r="BK223" s="224">
        <f>ROUND(I223*H223,2)</f>
        <v>0</v>
      </c>
      <c r="BL223" s="17" t="s">
        <v>245</v>
      </c>
      <c r="BM223" s="223" t="s">
        <v>886</v>
      </c>
    </row>
    <row r="224" s="2" customFormat="1">
      <c r="A224" s="38"/>
      <c r="B224" s="39"/>
      <c r="C224" s="40"/>
      <c r="D224" s="232" t="s">
        <v>516</v>
      </c>
      <c r="E224" s="40"/>
      <c r="F224" s="252" t="s">
        <v>834</v>
      </c>
      <c r="G224" s="40"/>
      <c r="H224" s="40"/>
      <c r="I224" s="227"/>
      <c r="J224" s="40"/>
      <c r="K224" s="40"/>
      <c r="L224" s="44"/>
      <c r="M224" s="228"/>
      <c r="N224" s="229"/>
      <c r="O224" s="84"/>
      <c r="P224" s="84"/>
      <c r="Q224" s="84"/>
      <c r="R224" s="84"/>
      <c r="S224" s="84"/>
      <c r="T224" s="85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516</v>
      </c>
      <c r="AU224" s="17" t="s">
        <v>86</v>
      </c>
    </row>
    <row r="225" s="13" customFormat="1">
      <c r="A225" s="13"/>
      <c r="B225" s="230"/>
      <c r="C225" s="231"/>
      <c r="D225" s="232" t="s">
        <v>156</v>
      </c>
      <c r="E225" s="231"/>
      <c r="F225" s="234" t="s">
        <v>887</v>
      </c>
      <c r="G225" s="231"/>
      <c r="H225" s="235">
        <v>73.5</v>
      </c>
      <c r="I225" s="236"/>
      <c r="J225" s="231"/>
      <c r="K225" s="231"/>
      <c r="L225" s="237"/>
      <c r="M225" s="238"/>
      <c r="N225" s="239"/>
      <c r="O225" s="239"/>
      <c r="P225" s="239"/>
      <c r="Q225" s="239"/>
      <c r="R225" s="239"/>
      <c r="S225" s="239"/>
      <c r="T225" s="24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1" t="s">
        <v>156</v>
      </c>
      <c r="AU225" s="241" t="s">
        <v>86</v>
      </c>
      <c r="AV225" s="13" t="s">
        <v>86</v>
      </c>
      <c r="AW225" s="13" t="s">
        <v>4</v>
      </c>
      <c r="AX225" s="13" t="s">
        <v>84</v>
      </c>
      <c r="AY225" s="241" t="s">
        <v>145</v>
      </c>
    </row>
    <row r="226" s="2" customFormat="1" ht="24.15" customHeight="1">
      <c r="A226" s="38"/>
      <c r="B226" s="39"/>
      <c r="C226" s="212" t="s">
        <v>403</v>
      </c>
      <c r="D226" s="212" t="s">
        <v>147</v>
      </c>
      <c r="E226" s="213" t="s">
        <v>888</v>
      </c>
      <c r="F226" s="214" t="s">
        <v>889</v>
      </c>
      <c r="G226" s="215" t="s">
        <v>514</v>
      </c>
      <c r="H226" s="216">
        <v>100</v>
      </c>
      <c r="I226" s="217"/>
      <c r="J226" s="218">
        <f>ROUND(I226*H226,2)</f>
        <v>0</v>
      </c>
      <c r="K226" s="214" t="s">
        <v>151</v>
      </c>
      <c r="L226" s="44"/>
      <c r="M226" s="219" t="s">
        <v>19</v>
      </c>
      <c r="N226" s="220" t="s">
        <v>47</v>
      </c>
      <c r="O226" s="84"/>
      <c r="P226" s="221">
        <f>O226*H226</f>
        <v>0</v>
      </c>
      <c r="Q226" s="221">
        <v>0.00033906000000000002</v>
      </c>
      <c r="R226" s="221">
        <f>Q226*H226</f>
        <v>0.033906000000000006</v>
      </c>
      <c r="S226" s="221">
        <v>0</v>
      </c>
      <c r="T226" s="22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3" t="s">
        <v>245</v>
      </c>
      <c r="AT226" s="223" t="s">
        <v>147</v>
      </c>
      <c r="AU226" s="223" t="s">
        <v>86</v>
      </c>
      <c r="AY226" s="17" t="s">
        <v>145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7" t="s">
        <v>84</v>
      </c>
      <c r="BK226" s="224">
        <f>ROUND(I226*H226,2)</f>
        <v>0</v>
      </c>
      <c r="BL226" s="17" t="s">
        <v>245</v>
      </c>
      <c r="BM226" s="223" t="s">
        <v>890</v>
      </c>
    </row>
    <row r="227" s="2" customFormat="1">
      <c r="A227" s="38"/>
      <c r="B227" s="39"/>
      <c r="C227" s="40"/>
      <c r="D227" s="225" t="s">
        <v>154</v>
      </c>
      <c r="E227" s="40"/>
      <c r="F227" s="226" t="s">
        <v>891</v>
      </c>
      <c r="G227" s="40"/>
      <c r="H227" s="40"/>
      <c r="I227" s="227"/>
      <c r="J227" s="40"/>
      <c r="K227" s="40"/>
      <c r="L227" s="44"/>
      <c r="M227" s="228"/>
      <c r="N227" s="229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154</v>
      </c>
      <c r="AU227" s="17" t="s">
        <v>86</v>
      </c>
    </row>
    <row r="228" s="13" customFormat="1">
      <c r="A228" s="13"/>
      <c r="B228" s="230"/>
      <c r="C228" s="231"/>
      <c r="D228" s="232" t="s">
        <v>156</v>
      </c>
      <c r="E228" s="233" t="s">
        <v>19</v>
      </c>
      <c r="F228" s="234" t="s">
        <v>892</v>
      </c>
      <c r="G228" s="231"/>
      <c r="H228" s="235">
        <v>40</v>
      </c>
      <c r="I228" s="236"/>
      <c r="J228" s="231"/>
      <c r="K228" s="231"/>
      <c r="L228" s="237"/>
      <c r="M228" s="238"/>
      <c r="N228" s="239"/>
      <c r="O228" s="239"/>
      <c r="P228" s="239"/>
      <c r="Q228" s="239"/>
      <c r="R228" s="239"/>
      <c r="S228" s="239"/>
      <c r="T228" s="24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1" t="s">
        <v>156</v>
      </c>
      <c r="AU228" s="241" t="s">
        <v>86</v>
      </c>
      <c r="AV228" s="13" t="s">
        <v>86</v>
      </c>
      <c r="AW228" s="13" t="s">
        <v>35</v>
      </c>
      <c r="AX228" s="13" t="s">
        <v>76</v>
      </c>
      <c r="AY228" s="241" t="s">
        <v>145</v>
      </c>
    </row>
    <row r="229" s="13" customFormat="1">
      <c r="A229" s="13"/>
      <c r="B229" s="230"/>
      <c r="C229" s="231"/>
      <c r="D229" s="232" t="s">
        <v>156</v>
      </c>
      <c r="E229" s="233" t="s">
        <v>19</v>
      </c>
      <c r="F229" s="234" t="s">
        <v>893</v>
      </c>
      <c r="G229" s="231"/>
      <c r="H229" s="235">
        <v>60</v>
      </c>
      <c r="I229" s="236"/>
      <c r="J229" s="231"/>
      <c r="K229" s="231"/>
      <c r="L229" s="237"/>
      <c r="M229" s="238"/>
      <c r="N229" s="239"/>
      <c r="O229" s="239"/>
      <c r="P229" s="239"/>
      <c r="Q229" s="239"/>
      <c r="R229" s="239"/>
      <c r="S229" s="239"/>
      <c r="T229" s="24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1" t="s">
        <v>156</v>
      </c>
      <c r="AU229" s="241" t="s">
        <v>86</v>
      </c>
      <c r="AV229" s="13" t="s">
        <v>86</v>
      </c>
      <c r="AW229" s="13" t="s">
        <v>35</v>
      </c>
      <c r="AX229" s="13" t="s">
        <v>76</v>
      </c>
      <c r="AY229" s="241" t="s">
        <v>145</v>
      </c>
    </row>
    <row r="230" s="2" customFormat="1" ht="33" customHeight="1">
      <c r="A230" s="38"/>
      <c r="B230" s="39"/>
      <c r="C230" s="212" t="s">
        <v>408</v>
      </c>
      <c r="D230" s="212" t="s">
        <v>147</v>
      </c>
      <c r="E230" s="213" t="s">
        <v>894</v>
      </c>
      <c r="F230" s="214" t="s">
        <v>895</v>
      </c>
      <c r="G230" s="215" t="s">
        <v>514</v>
      </c>
      <c r="H230" s="216">
        <v>100</v>
      </c>
      <c r="I230" s="217"/>
      <c r="J230" s="218">
        <f>ROUND(I230*H230,2)</f>
        <v>0</v>
      </c>
      <c r="K230" s="214" t="s">
        <v>151</v>
      </c>
      <c r="L230" s="44"/>
      <c r="M230" s="219" t="s">
        <v>19</v>
      </c>
      <c r="N230" s="220" t="s">
        <v>47</v>
      </c>
      <c r="O230" s="84"/>
      <c r="P230" s="221">
        <f>O230*H230</f>
        <v>0</v>
      </c>
      <c r="Q230" s="221">
        <v>0.00010484000000000001</v>
      </c>
      <c r="R230" s="221">
        <f>Q230*H230</f>
        <v>0.010484</v>
      </c>
      <c r="S230" s="221">
        <v>0</v>
      </c>
      <c r="T230" s="22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3" t="s">
        <v>245</v>
      </c>
      <c r="AT230" s="223" t="s">
        <v>147</v>
      </c>
      <c r="AU230" s="223" t="s">
        <v>86</v>
      </c>
      <c r="AY230" s="17" t="s">
        <v>145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84</v>
      </c>
      <c r="BK230" s="224">
        <f>ROUND(I230*H230,2)</f>
        <v>0</v>
      </c>
      <c r="BL230" s="17" t="s">
        <v>245</v>
      </c>
      <c r="BM230" s="223" t="s">
        <v>896</v>
      </c>
    </row>
    <row r="231" s="2" customFormat="1">
      <c r="A231" s="38"/>
      <c r="B231" s="39"/>
      <c r="C231" s="40"/>
      <c r="D231" s="225" t="s">
        <v>154</v>
      </c>
      <c r="E231" s="40"/>
      <c r="F231" s="226" t="s">
        <v>897</v>
      </c>
      <c r="G231" s="40"/>
      <c r="H231" s="40"/>
      <c r="I231" s="227"/>
      <c r="J231" s="40"/>
      <c r="K231" s="40"/>
      <c r="L231" s="44"/>
      <c r="M231" s="228"/>
      <c r="N231" s="229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154</v>
      </c>
      <c r="AU231" s="17" t="s">
        <v>86</v>
      </c>
    </row>
    <row r="232" s="13" customFormat="1">
      <c r="A232" s="13"/>
      <c r="B232" s="230"/>
      <c r="C232" s="231"/>
      <c r="D232" s="232" t="s">
        <v>156</v>
      </c>
      <c r="E232" s="233" t="s">
        <v>19</v>
      </c>
      <c r="F232" s="234" t="s">
        <v>898</v>
      </c>
      <c r="G232" s="231"/>
      <c r="H232" s="235">
        <v>30</v>
      </c>
      <c r="I232" s="236"/>
      <c r="J232" s="231"/>
      <c r="K232" s="231"/>
      <c r="L232" s="237"/>
      <c r="M232" s="238"/>
      <c r="N232" s="239"/>
      <c r="O232" s="239"/>
      <c r="P232" s="239"/>
      <c r="Q232" s="239"/>
      <c r="R232" s="239"/>
      <c r="S232" s="239"/>
      <c r="T232" s="24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1" t="s">
        <v>156</v>
      </c>
      <c r="AU232" s="241" t="s">
        <v>86</v>
      </c>
      <c r="AV232" s="13" t="s">
        <v>86</v>
      </c>
      <c r="AW232" s="13" t="s">
        <v>35</v>
      </c>
      <c r="AX232" s="13" t="s">
        <v>76</v>
      </c>
      <c r="AY232" s="241" t="s">
        <v>145</v>
      </c>
    </row>
    <row r="233" s="13" customFormat="1">
      <c r="A233" s="13"/>
      <c r="B233" s="230"/>
      <c r="C233" s="231"/>
      <c r="D233" s="232" t="s">
        <v>156</v>
      </c>
      <c r="E233" s="233" t="s">
        <v>19</v>
      </c>
      <c r="F233" s="234" t="s">
        <v>899</v>
      </c>
      <c r="G233" s="231"/>
      <c r="H233" s="235">
        <v>10</v>
      </c>
      <c r="I233" s="236"/>
      <c r="J233" s="231"/>
      <c r="K233" s="231"/>
      <c r="L233" s="237"/>
      <c r="M233" s="238"/>
      <c r="N233" s="239"/>
      <c r="O233" s="239"/>
      <c r="P233" s="239"/>
      <c r="Q233" s="239"/>
      <c r="R233" s="239"/>
      <c r="S233" s="239"/>
      <c r="T233" s="24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1" t="s">
        <v>156</v>
      </c>
      <c r="AU233" s="241" t="s">
        <v>86</v>
      </c>
      <c r="AV233" s="13" t="s">
        <v>86</v>
      </c>
      <c r="AW233" s="13" t="s">
        <v>35</v>
      </c>
      <c r="AX233" s="13" t="s">
        <v>76</v>
      </c>
      <c r="AY233" s="241" t="s">
        <v>145</v>
      </c>
    </row>
    <row r="234" s="13" customFormat="1">
      <c r="A234" s="13"/>
      <c r="B234" s="230"/>
      <c r="C234" s="231"/>
      <c r="D234" s="232" t="s">
        <v>156</v>
      </c>
      <c r="E234" s="233" t="s">
        <v>19</v>
      </c>
      <c r="F234" s="234" t="s">
        <v>900</v>
      </c>
      <c r="G234" s="231"/>
      <c r="H234" s="235">
        <v>60</v>
      </c>
      <c r="I234" s="236"/>
      <c r="J234" s="231"/>
      <c r="K234" s="231"/>
      <c r="L234" s="237"/>
      <c r="M234" s="238"/>
      <c r="N234" s="239"/>
      <c r="O234" s="239"/>
      <c r="P234" s="239"/>
      <c r="Q234" s="239"/>
      <c r="R234" s="239"/>
      <c r="S234" s="239"/>
      <c r="T234" s="24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1" t="s">
        <v>156</v>
      </c>
      <c r="AU234" s="241" t="s">
        <v>86</v>
      </c>
      <c r="AV234" s="13" t="s">
        <v>86</v>
      </c>
      <c r="AW234" s="13" t="s">
        <v>35</v>
      </c>
      <c r="AX234" s="13" t="s">
        <v>76</v>
      </c>
      <c r="AY234" s="241" t="s">
        <v>145</v>
      </c>
    </row>
    <row r="235" s="2" customFormat="1" ht="33" customHeight="1">
      <c r="A235" s="38"/>
      <c r="B235" s="39"/>
      <c r="C235" s="212" t="s">
        <v>415</v>
      </c>
      <c r="D235" s="212" t="s">
        <v>147</v>
      </c>
      <c r="E235" s="213" t="s">
        <v>901</v>
      </c>
      <c r="F235" s="214" t="s">
        <v>902</v>
      </c>
      <c r="G235" s="215" t="s">
        <v>514</v>
      </c>
      <c r="H235" s="216">
        <v>75</v>
      </c>
      <c r="I235" s="217"/>
      <c r="J235" s="218">
        <f>ROUND(I235*H235,2)</f>
        <v>0</v>
      </c>
      <c r="K235" s="214" t="s">
        <v>151</v>
      </c>
      <c r="L235" s="44"/>
      <c r="M235" s="219" t="s">
        <v>19</v>
      </c>
      <c r="N235" s="220" t="s">
        <v>47</v>
      </c>
      <c r="O235" s="84"/>
      <c r="P235" s="221">
        <f>O235*H235</f>
        <v>0</v>
      </c>
      <c r="Q235" s="221">
        <v>0.00012543</v>
      </c>
      <c r="R235" s="221">
        <f>Q235*H235</f>
        <v>0.0094072499999999989</v>
      </c>
      <c r="S235" s="221">
        <v>0</v>
      </c>
      <c r="T235" s="22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3" t="s">
        <v>245</v>
      </c>
      <c r="AT235" s="223" t="s">
        <v>147</v>
      </c>
      <c r="AU235" s="223" t="s">
        <v>86</v>
      </c>
      <c r="AY235" s="17" t="s">
        <v>145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7" t="s">
        <v>84</v>
      </c>
      <c r="BK235" s="224">
        <f>ROUND(I235*H235,2)</f>
        <v>0</v>
      </c>
      <c r="BL235" s="17" t="s">
        <v>245</v>
      </c>
      <c r="BM235" s="223" t="s">
        <v>903</v>
      </c>
    </row>
    <row r="236" s="2" customFormat="1">
      <c r="A236" s="38"/>
      <c r="B236" s="39"/>
      <c r="C236" s="40"/>
      <c r="D236" s="225" t="s">
        <v>154</v>
      </c>
      <c r="E236" s="40"/>
      <c r="F236" s="226" t="s">
        <v>904</v>
      </c>
      <c r="G236" s="40"/>
      <c r="H236" s="40"/>
      <c r="I236" s="227"/>
      <c r="J236" s="40"/>
      <c r="K236" s="40"/>
      <c r="L236" s="44"/>
      <c r="M236" s="228"/>
      <c r="N236" s="229"/>
      <c r="O236" s="84"/>
      <c r="P236" s="84"/>
      <c r="Q236" s="84"/>
      <c r="R236" s="84"/>
      <c r="S236" s="84"/>
      <c r="T236" s="85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154</v>
      </c>
      <c r="AU236" s="17" t="s">
        <v>86</v>
      </c>
    </row>
    <row r="237" s="13" customFormat="1">
      <c r="A237" s="13"/>
      <c r="B237" s="230"/>
      <c r="C237" s="231"/>
      <c r="D237" s="232" t="s">
        <v>156</v>
      </c>
      <c r="E237" s="233" t="s">
        <v>19</v>
      </c>
      <c r="F237" s="234" t="s">
        <v>905</v>
      </c>
      <c r="G237" s="231"/>
      <c r="H237" s="235">
        <v>75</v>
      </c>
      <c r="I237" s="236"/>
      <c r="J237" s="231"/>
      <c r="K237" s="231"/>
      <c r="L237" s="237"/>
      <c r="M237" s="238"/>
      <c r="N237" s="239"/>
      <c r="O237" s="239"/>
      <c r="P237" s="239"/>
      <c r="Q237" s="239"/>
      <c r="R237" s="239"/>
      <c r="S237" s="239"/>
      <c r="T237" s="24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1" t="s">
        <v>156</v>
      </c>
      <c r="AU237" s="241" t="s">
        <v>86</v>
      </c>
      <c r="AV237" s="13" t="s">
        <v>86</v>
      </c>
      <c r="AW237" s="13" t="s">
        <v>35</v>
      </c>
      <c r="AX237" s="13" t="s">
        <v>76</v>
      </c>
      <c r="AY237" s="241" t="s">
        <v>145</v>
      </c>
    </row>
    <row r="238" s="2" customFormat="1" ht="33" customHeight="1">
      <c r="A238" s="38"/>
      <c r="B238" s="39"/>
      <c r="C238" s="212" t="s">
        <v>424</v>
      </c>
      <c r="D238" s="212" t="s">
        <v>147</v>
      </c>
      <c r="E238" s="213" t="s">
        <v>906</v>
      </c>
      <c r="F238" s="214" t="s">
        <v>907</v>
      </c>
      <c r="G238" s="215" t="s">
        <v>514</v>
      </c>
      <c r="H238" s="216">
        <v>70</v>
      </c>
      <c r="I238" s="217"/>
      <c r="J238" s="218">
        <f>ROUND(I238*H238,2)</f>
        <v>0</v>
      </c>
      <c r="K238" s="214" t="s">
        <v>151</v>
      </c>
      <c r="L238" s="44"/>
      <c r="M238" s="219" t="s">
        <v>19</v>
      </c>
      <c r="N238" s="220" t="s">
        <v>47</v>
      </c>
      <c r="O238" s="84"/>
      <c r="P238" s="221">
        <f>O238*H238</f>
        <v>0</v>
      </c>
      <c r="Q238" s="221">
        <v>0.00014640000000000001</v>
      </c>
      <c r="R238" s="221">
        <f>Q238*H238</f>
        <v>0.010248</v>
      </c>
      <c r="S238" s="221">
        <v>0</v>
      </c>
      <c r="T238" s="22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3" t="s">
        <v>245</v>
      </c>
      <c r="AT238" s="223" t="s">
        <v>147</v>
      </c>
      <c r="AU238" s="223" t="s">
        <v>86</v>
      </c>
      <c r="AY238" s="17" t="s">
        <v>145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7" t="s">
        <v>84</v>
      </c>
      <c r="BK238" s="224">
        <f>ROUND(I238*H238,2)</f>
        <v>0</v>
      </c>
      <c r="BL238" s="17" t="s">
        <v>245</v>
      </c>
      <c r="BM238" s="223" t="s">
        <v>908</v>
      </c>
    </row>
    <row r="239" s="2" customFormat="1">
      <c r="A239" s="38"/>
      <c r="B239" s="39"/>
      <c r="C239" s="40"/>
      <c r="D239" s="225" t="s">
        <v>154</v>
      </c>
      <c r="E239" s="40"/>
      <c r="F239" s="226" t="s">
        <v>909</v>
      </c>
      <c r="G239" s="40"/>
      <c r="H239" s="40"/>
      <c r="I239" s="227"/>
      <c r="J239" s="40"/>
      <c r="K239" s="40"/>
      <c r="L239" s="44"/>
      <c r="M239" s="228"/>
      <c r="N239" s="229"/>
      <c r="O239" s="84"/>
      <c r="P239" s="84"/>
      <c r="Q239" s="84"/>
      <c r="R239" s="84"/>
      <c r="S239" s="84"/>
      <c r="T239" s="85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154</v>
      </c>
      <c r="AU239" s="17" t="s">
        <v>86</v>
      </c>
    </row>
    <row r="240" s="13" customFormat="1">
      <c r="A240" s="13"/>
      <c r="B240" s="230"/>
      <c r="C240" s="231"/>
      <c r="D240" s="232" t="s">
        <v>156</v>
      </c>
      <c r="E240" s="233" t="s">
        <v>19</v>
      </c>
      <c r="F240" s="234" t="s">
        <v>910</v>
      </c>
      <c r="G240" s="231"/>
      <c r="H240" s="235">
        <v>70</v>
      </c>
      <c r="I240" s="236"/>
      <c r="J240" s="231"/>
      <c r="K240" s="231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156</v>
      </c>
      <c r="AU240" s="241" t="s">
        <v>86</v>
      </c>
      <c r="AV240" s="13" t="s">
        <v>86</v>
      </c>
      <c r="AW240" s="13" t="s">
        <v>35</v>
      </c>
      <c r="AX240" s="13" t="s">
        <v>76</v>
      </c>
      <c r="AY240" s="241" t="s">
        <v>145</v>
      </c>
    </row>
    <row r="241" s="2" customFormat="1" ht="33" customHeight="1">
      <c r="A241" s="38"/>
      <c r="B241" s="39"/>
      <c r="C241" s="212" t="s">
        <v>430</v>
      </c>
      <c r="D241" s="212" t="s">
        <v>147</v>
      </c>
      <c r="E241" s="213" t="s">
        <v>911</v>
      </c>
      <c r="F241" s="214" t="s">
        <v>912</v>
      </c>
      <c r="G241" s="215" t="s">
        <v>514</v>
      </c>
      <c r="H241" s="216">
        <v>160</v>
      </c>
      <c r="I241" s="217"/>
      <c r="J241" s="218">
        <f>ROUND(I241*H241,2)</f>
        <v>0</v>
      </c>
      <c r="K241" s="214" t="s">
        <v>151</v>
      </c>
      <c r="L241" s="44"/>
      <c r="M241" s="219" t="s">
        <v>19</v>
      </c>
      <c r="N241" s="220" t="s">
        <v>47</v>
      </c>
      <c r="O241" s="84"/>
      <c r="P241" s="221">
        <f>O241*H241</f>
        <v>0</v>
      </c>
      <c r="Q241" s="221">
        <v>0.00011136</v>
      </c>
      <c r="R241" s="221">
        <f>Q241*H241</f>
        <v>0.017817599999999999</v>
      </c>
      <c r="S241" s="221">
        <v>0</v>
      </c>
      <c r="T241" s="22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3" t="s">
        <v>245</v>
      </c>
      <c r="AT241" s="223" t="s">
        <v>147</v>
      </c>
      <c r="AU241" s="223" t="s">
        <v>86</v>
      </c>
      <c r="AY241" s="17" t="s">
        <v>145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7" t="s">
        <v>84</v>
      </c>
      <c r="BK241" s="224">
        <f>ROUND(I241*H241,2)</f>
        <v>0</v>
      </c>
      <c r="BL241" s="17" t="s">
        <v>245</v>
      </c>
      <c r="BM241" s="223" t="s">
        <v>913</v>
      </c>
    </row>
    <row r="242" s="2" customFormat="1">
      <c r="A242" s="38"/>
      <c r="B242" s="39"/>
      <c r="C242" s="40"/>
      <c r="D242" s="225" t="s">
        <v>154</v>
      </c>
      <c r="E242" s="40"/>
      <c r="F242" s="226" t="s">
        <v>914</v>
      </c>
      <c r="G242" s="40"/>
      <c r="H242" s="40"/>
      <c r="I242" s="227"/>
      <c r="J242" s="40"/>
      <c r="K242" s="40"/>
      <c r="L242" s="44"/>
      <c r="M242" s="228"/>
      <c r="N242" s="229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154</v>
      </c>
      <c r="AU242" s="17" t="s">
        <v>86</v>
      </c>
    </row>
    <row r="243" s="13" customFormat="1">
      <c r="A243" s="13"/>
      <c r="B243" s="230"/>
      <c r="C243" s="231"/>
      <c r="D243" s="232" t="s">
        <v>156</v>
      </c>
      <c r="E243" s="233" t="s">
        <v>19</v>
      </c>
      <c r="F243" s="234" t="s">
        <v>915</v>
      </c>
      <c r="G243" s="231"/>
      <c r="H243" s="235">
        <v>120</v>
      </c>
      <c r="I243" s="236"/>
      <c r="J243" s="231"/>
      <c r="K243" s="231"/>
      <c r="L243" s="237"/>
      <c r="M243" s="238"/>
      <c r="N243" s="239"/>
      <c r="O243" s="239"/>
      <c r="P243" s="239"/>
      <c r="Q243" s="239"/>
      <c r="R243" s="239"/>
      <c r="S243" s="239"/>
      <c r="T243" s="24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1" t="s">
        <v>156</v>
      </c>
      <c r="AU243" s="241" t="s">
        <v>86</v>
      </c>
      <c r="AV243" s="13" t="s">
        <v>86</v>
      </c>
      <c r="AW243" s="13" t="s">
        <v>35</v>
      </c>
      <c r="AX243" s="13" t="s">
        <v>76</v>
      </c>
      <c r="AY243" s="241" t="s">
        <v>145</v>
      </c>
    </row>
    <row r="244" s="13" customFormat="1">
      <c r="A244" s="13"/>
      <c r="B244" s="230"/>
      <c r="C244" s="231"/>
      <c r="D244" s="232" t="s">
        <v>156</v>
      </c>
      <c r="E244" s="233" t="s">
        <v>19</v>
      </c>
      <c r="F244" s="234" t="s">
        <v>916</v>
      </c>
      <c r="G244" s="231"/>
      <c r="H244" s="235">
        <v>40</v>
      </c>
      <c r="I244" s="236"/>
      <c r="J244" s="231"/>
      <c r="K244" s="231"/>
      <c r="L244" s="237"/>
      <c r="M244" s="238"/>
      <c r="N244" s="239"/>
      <c r="O244" s="239"/>
      <c r="P244" s="239"/>
      <c r="Q244" s="239"/>
      <c r="R244" s="239"/>
      <c r="S244" s="239"/>
      <c r="T244" s="24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1" t="s">
        <v>156</v>
      </c>
      <c r="AU244" s="241" t="s">
        <v>86</v>
      </c>
      <c r="AV244" s="13" t="s">
        <v>86</v>
      </c>
      <c r="AW244" s="13" t="s">
        <v>35</v>
      </c>
      <c r="AX244" s="13" t="s">
        <v>76</v>
      </c>
      <c r="AY244" s="241" t="s">
        <v>145</v>
      </c>
    </row>
    <row r="245" s="2" customFormat="1" ht="33" customHeight="1">
      <c r="A245" s="38"/>
      <c r="B245" s="39"/>
      <c r="C245" s="212" t="s">
        <v>435</v>
      </c>
      <c r="D245" s="212" t="s">
        <v>147</v>
      </c>
      <c r="E245" s="213" t="s">
        <v>917</v>
      </c>
      <c r="F245" s="214" t="s">
        <v>918</v>
      </c>
      <c r="G245" s="215" t="s">
        <v>514</v>
      </c>
      <c r="H245" s="216">
        <v>260</v>
      </c>
      <c r="I245" s="217"/>
      <c r="J245" s="218">
        <f>ROUND(I245*H245,2)</f>
        <v>0</v>
      </c>
      <c r="K245" s="214" t="s">
        <v>151</v>
      </c>
      <c r="L245" s="44"/>
      <c r="M245" s="219" t="s">
        <v>19</v>
      </c>
      <c r="N245" s="220" t="s">
        <v>47</v>
      </c>
      <c r="O245" s="84"/>
      <c r="P245" s="221">
        <f>O245*H245</f>
        <v>0</v>
      </c>
      <c r="Q245" s="221">
        <v>0.00016312</v>
      </c>
      <c r="R245" s="221">
        <f>Q245*H245</f>
        <v>0.042411199999999996</v>
      </c>
      <c r="S245" s="221">
        <v>0</v>
      </c>
      <c r="T245" s="22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3" t="s">
        <v>245</v>
      </c>
      <c r="AT245" s="223" t="s">
        <v>147</v>
      </c>
      <c r="AU245" s="223" t="s">
        <v>86</v>
      </c>
      <c r="AY245" s="17" t="s">
        <v>145</v>
      </c>
      <c r="BE245" s="224">
        <f>IF(N245="základní",J245,0)</f>
        <v>0</v>
      </c>
      <c r="BF245" s="224">
        <f>IF(N245="snížená",J245,0)</f>
        <v>0</v>
      </c>
      <c r="BG245" s="224">
        <f>IF(N245="zákl. přenesená",J245,0)</f>
        <v>0</v>
      </c>
      <c r="BH245" s="224">
        <f>IF(N245="sníž. přenesená",J245,0)</f>
        <v>0</v>
      </c>
      <c r="BI245" s="224">
        <f>IF(N245="nulová",J245,0)</f>
        <v>0</v>
      </c>
      <c r="BJ245" s="17" t="s">
        <v>84</v>
      </c>
      <c r="BK245" s="224">
        <f>ROUND(I245*H245,2)</f>
        <v>0</v>
      </c>
      <c r="BL245" s="17" t="s">
        <v>245</v>
      </c>
      <c r="BM245" s="223" t="s">
        <v>919</v>
      </c>
    </row>
    <row r="246" s="2" customFormat="1">
      <c r="A246" s="38"/>
      <c r="B246" s="39"/>
      <c r="C246" s="40"/>
      <c r="D246" s="225" t="s">
        <v>154</v>
      </c>
      <c r="E246" s="40"/>
      <c r="F246" s="226" t="s">
        <v>920</v>
      </c>
      <c r="G246" s="40"/>
      <c r="H246" s="40"/>
      <c r="I246" s="227"/>
      <c r="J246" s="40"/>
      <c r="K246" s="40"/>
      <c r="L246" s="44"/>
      <c r="M246" s="228"/>
      <c r="N246" s="229"/>
      <c r="O246" s="84"/>
      <c r="P246" s="84"/>
      <c r="Q246" s="84"/>
      <c r="R246" s="84"/>
      <c r="S246" s="84"/>
      <c r="T246" s="85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154</v>
      </c>
      <c r="AU246" s="17" t="s">
        <v>86</v>
      </c>
    </row>
    <row r="247" s="13" customFormat="1">
      <c r="A247" s="13"/>
      <c r="B247" s="230"/>
      <c r="C247" s="231"/>
      <c r="D247" s="232" t="s">
        <v>156</v>
      </c>
      <c r="E247" s="233" t="s">
        <v>19</v>
      </c>
      <c r="F247" s="234" t="s">
        <v>921</v>
      </c>
      <c r="G247" s="231"/>
      <c r="H247" s="235">
        <v>150</v>
      </c>
      <c r="I247" s="236"/>
      <c r="J247" s="231"/>
      <c r="K247" s="231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156</v>
      </c>
      <c r="AU247" s="241" t="s">
        <v>86</v>
      </c>
      <c r="AV247" s="13" t="s">
        <v>86</v>
      </c>
      <c r="AW247" s="13" t="s">
        <v>35</v>
      </c>
      <c r="AX247" s="13" t="s">
        <v>76</v>
      </c>
      <c r="AY247" s="241" t="s">
        <v>145</v>
      </c>
    </row>
    <row r="248" s="13" customFormat="1">
      <c r="A248" s="13"/>
      <c r="B248" s="230"/>
      <c r="C248" s="231"/>
      <c r="D248" s="232" t="s">
        <v>156</v>
      </c>
      <c r="E248" s="233" t="s">
        <v>19</v>
      </c>
      <c r="F248" s="234" t="s">
        <v>922</v>
      </c>
      <c r="G248" s="231"/>
      <c r="H248" s="235">
        <v>110</v>
      </c>
      <c r="I248" s="236"/>
      <c r="J248" s="231"/>
      <c r="K248" s="231"/>
      <c r="L248" s="237"/>
      <c r="M248" s="238"/>
      <c r="N248" s="239"/>
      <c r="O248" s="239"/>
      <c r="P248" s="239"/>
      <c r="Q248" s="239"/>
      <c r="R248" s="239"/>
      <c r="S248" s="239"/>
      <c r="T248" s="24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1" t="s">
        <v>156</v>
      </c>
      <c r="AU248" s="241" t="s">
        <v>86</v>
      </c>
      <c r="AV248" s="13" t="s">
        <v>86</v>
      </c>
      <c r="AW248" s="13" t="s">
        <v>35</v>
      </c>
      <c r="AX248" s="13" t="s">
        <v>76</v>
      </c>
      <c r="AY248" s="241" t="s">
        <v>145</v>
      </c>
    </row>
    <row r="249" s="2" customFormat="1" ht="33" customHeight="1">
      <c r="A249" s="38"/>
      <c r="B249" s="39"/>
      <c r="C249" s="212" t="s">
        <v>441</v>
      </c>
      <c r="D249" s="212" t="s">
        <v>147</v>
      </c>
      <c r="E249" s="213" t="s">
        <v>923</v>
      </c>
      <c r="F249" s="214" t="s">
        <v>924</v>
      </c>
      <c r="G249" s="215" t="s">
        <v>514</v>
      </c>
      <c r="H249" s="216">
        <v>45</v>
      </c>
      <c r="I249" s="217"/>
      <c r="J249" s="218">
        <f>ROUND(I249*H249,2)</f>
        <v>0</v>
      </c>
      <c r="K249" s="214" t="s">
        <v>151</v>
      </c>
      <c r="L249" s="44"/>
      <c r="M249" s="219" t="s">
        <v>19</v>
      </c>
      <c r="N249" s="220" t="s">
        <v>47</v>
      </c>
      <c r="O249" s="84"/>
      <c r="P249" s="221">
        <f>O249*H249</f>
        <v>0</v>
      </c>
      <c r="Q249" s="221">
        <v>0.00021450000000000001</v>
      </c>
      <c r="R249" s="221">
        <f>Q249*H249</f>
        <v>0.0096524999999999996</v>
      </c>
      <c r="S249" s="221">
        <v>0</v>
      </c>
      <c r="T249" s="22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3" t="s">
        <v>245</v>
      </c>
      <c r="AT249" s="223" t="s">
        <v>147</v>
      </c>
      <c r="AU249" s="223" t="s">
        <v>86</v>
      </c>
      <c r="AY249" s="17" t="s">
        <v>145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7" t="s">
        <v>84</v>
      </c>
      <c r="BK249" s="224">
        <f>ROUND(I249*H249,2)</f>
        <v>0</v>
      </c>
      <c r="BL249" s="17" t="s">
        <v>245</v>
      </c>
      <c r="BM249" s="223" t="s">
        <v>925</v>
      </c>
    </row>
    <row r="250" s="2" customFormat="1">
      <c r="A250" s="38"/>
      <c r="B250" s="39"/>
      <c r="C250" s="40"/>
      <c r="D250" s="225" t="s">
        <v>154</v>
      </c>
      <c r="E250" s="40"/>
      <c r="F250" s="226" t="s">
        <v>926</v>
      </c>
      <c r="G250" s="40"/>
      <c r="H250" s="40"/>
      <c r="I250" s="227"/>
      <c r="J250" s="40"/>
      <c r="K250" s="40"/>
      <c r="L250" s="44"/>
      <c r="M250" s="228"/>
      <c r="N250" s="229"/>
      <c r="O250" s="84"/>
      <c r="P250" s="84"/>
      <c r="Q250" s="84"/>
      <c r="R250" s="84"/>
      <c r="S250" s="84"/>
      <c r="T250" s="85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154</v>
      </c>
      <c r="AU250" s="17" t="s">
        <v>86</v>
      </c>
    </row>
    <row r="251" s="13" customFormat="1">
      <c r="A251" s="13"/>
      <c r="B251" s="230"/>
      <c r="C251" s="231"/>
      <c r="D251" s="232" t="s">
        <v>156</v>
      </c>
      <c r="E251" s="233" t="s">
        <v>19</v>
      </c>
      <c r="F251" s="234" t="s">
        <v>927</v>
      </c>
      <c r="G251" s="231"/>
      <c r="H251" s="235">
        <v>45</v>
      </c>
      <c r="I251" s="236"/>
      <c r="J251" s="231"/>
      <c r="K251" s="231"/>
      <c r="L251" s="237"/>
      <c r="M251" s="238"/>
      <c r="N251" s="239"/>
      <c r="O251" s="239"/>
      <c r="P251" s="239"/>
      <c r="Q251" s="239"/>
      <c r="R251" s="239"/>
      <c r="S251" s="239"/>
      <c r="T251" s="24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1" t="s">
        <v>156</v>
      </c>
      <c r="AU251" s="241" t="s">
        <v>86</v>
      </c>
      <c r="AV251" s="13" t="s">
        <v>86</v>
      </c>
      <c r="AW251" s="13" t="s">
        <v>35</v>
      </c>
      <c r="AX251" s="13" t="s">
        <v>76</v>
      </c>
      <c r="AY251" s="241" t="s">
        <v>145</v>
      </c>
    </row>
    <row r="252" s="2" customFormat="1" ht="24.15" customHeight="1">
      <c r="A252" s="38"/>
      <c r="B252" s="39"/>
      <c r="C252" s="212" t="s">
        <v>444</v>
      </c>
      <c r="D252" s="212" t="s">
        <v>147</v>
      </c>
      <c r="E252" s="213" t="s">
        <v>928</v>
      </c>
      <c r="F252" s="214" t="s">
        <v>929</v>
      </c>
      <c r="G252" s="215" t="s">
        <v>307</v>
      </c>
      <c r="H252" s="216">
        <v>1</v>
      </c>
      <c r="I252" s="217"/>
      <c r="J252" s="218">
        <f>ROUND(I252*H252,2)</f>
        <v>0</v>
      </c>
      <c r="K252" s="214" t="s">
        <v>151</v>
      </c>
      <c r="L252" s="44"/>
      <c r="M252" s="219" t="s">
        <v>19</v>
      </c>
      <c r="N252" s="220" t="s">
        <v>47</v>
      </c>
      <c r="O252" s="84"/>
      <c r="P252" s="221">
        <f>O252*H252</f>
        <v>0</v>
      </c>
      <c r="Q252" s="221">
        <v>0.00075000000000000002</v>
      </c>
      <c r="R252" s="221">
        <f>Q252*H252</f>
        <v>0.00075000000000000002</v>
      </c>
      <c r="S252" s="221">
        <v>0</v>
      </c>
      <c r="T252" s="22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3" t="s">
        <v>245</v>
      </c>
      <c r="AT252" s="223" t="s">
        <v>147</v>
      </c>
      <c r="AU252" s="223" t="s">
        <v>86</v>
      </c>
      <c r="AY252" s="17" t="s">
        <v>145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7" t="s">
        <v>84</v>
      </c>
      <c r="BK252" s="224">
        <f>ROUND(I252*H252,2)</f>
        <v>0</v>
      </c>
      <c r="BL252" s="17" t="s">
        <v>245</v>
      </c>
      <c r="BM252" s="223" t="s">
        <v>930</v>
      </c>
    </row>
    <row r="253" s="2" customFormat="1">
      <c r="A253" s="38"/>
      <c r="B253" s="39"/>
      <c r="C253" s="40"/>
      <c r="D253" s="225" t="s">
        <v>154</v>
      </c>
      <c r="E253" s="40"/>
      <c r="F253" s="226" t="s">
        <v>931</v>
      </c>
      <c r="G253" s="40"/>
      <c r="H253" s="40"/>
      <c r="I253" s="227"/>
      <c r="J253" s="40"/>
      <c r="K253" s="40"/>
      <c r="L253" s="44"/>
      <c r="M253" s="228"/>
      <c r="N253" s="229"/>
      <c r="O253" s="84"/>
      <c r="P253" s="84"/>
      <c r="Q253" s="84"/>
      <c r="R253" s="84"/>
      <c r="S253" s="84"/>
      <c r="T253" s="85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154</v>
      </c>
      <c r="AU253" s="17" t="s">
        <v>86</v>
      </c>
    </row>
    <row r="254" s="13" customFormat="1">
      <c r="A254" s="13"/>
      <c r="B254" s="230"/>
      <c r="C254" s="231"/>
      <c r="D254" s="232" t="s">
        <v>156</v>
      </c>
      <c r="E254" s="233" t="s">
        <v>19</v>
      </c>
      <c r="F254" s="234" t="s">
        <v>790</v>
      </c>
      <c r="G254" s="231"/>
      <c r="H254" s="235">
        <v>1</v>
      </c>
      <c r="I254" s="236"/>
      <c r="J254" s="231"/>
      <c r="K254" s="231"/>
      <c r="L254" s="237"/>
      <c r="M254" s="238"/>
      <c r="N254" s="239"/>
      <c r="O254" s="239"/>
      <c r="P254" s="239"/>
      <c r="Q254" s="239"/>
      <c r="R254" s="239"/>
      <c r="S254" s="239"/>
      <c r="T254" s="24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1" t="s">
        <v>156</v>
      </c>
      <c r="AU254" s="241" t="s">
        <v>86</v>
      </c>
      <c r="AV254" s="13" t="s">
        <v>86</v>
      </c>
      <c r="AW254" s="13" t="s">
        <v>35</v>
      </c>
      <c r="AX254" s="13" t="s">
        <v>76</v>
      </c>
      <c r="AY254" s="241" t="s">
        <v>145</v>
      </c>
    </row>
    <row r="255" s="2" customFormat="1" ht="16.5" customHeight="1">
      <c r="A255" s="38"/>
      <c r="B255" s="39"/>
      <c r="C255" s="212" t="s">
        <v>449</v>
      </c>
      <c r="D255" s="212" t="s">
        <v>147</v>
      </c>
      <c r="E255" s="213" t="s">
        <v>932</v>
      </c>
      <c r="F255" s="214" t="s">
        <v>933</v>
      </c>
      <c r="G255" s="215" t="s">
        <v>307</v>
      </c>
      <c r="H255" s="216">
        <v>20</v>
      </c>
      <c r="I255" s="217"/>
      <c r="J255" s="218">
        <f>ROUND(I255*H255,2)</f>
        <v>0</v>
      </c>
      <c r="K255" s="214" t="s">
        <v>151</v>
      </c>
      <c r="L255" s="44"/>
      <c r="M255" s="219" t="s">
        <v>19</v>
      </c>
      <c r="N255" s="220" t="s">
        <v>47</v>
      </c>
      <c r="O255" s="84"/>
      <c r="P255" s="221">
        <f>O255*H255</f>
        <v>0</v>
      </c>
      <c r="Q255" s="221">
        <v>0.00059599999999999996</v>
      </c>
      <c r="R255" s="221">
        <f>Q255*H255</f>
        <v>0.01192</v>
      </c>
      <c r="S255" s="221">
        <v>0</v>
      </c>
      <c r="T255" s="22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3" t="s">
        <v>245</v>
      </c>
      <c r="AT255" s="223" t="s">
        <v>147</v>
      </c>
      <c r="AU255" s="223" t="s">
        <v>86</v>
      </c>
      <c r="AY255" s="17" t="s">
        <v>145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7" t="s">
        <v>84</v>
      </c>
      <c r="BK255" s="224">
        <f>ROUND(I255*H255,2)</f>
        <v>0</v>
      </c>
      <c r="BL255" s="17" t="s">
        <v>245</v>
      </c>
      <c r="BM255" s="223" t="s">
        <v>934</v>
      </c>
    </row>
    <row r="256" s="2" customFormat="1">
      <c r="A256" s="38"/>
      <c r="B256" s="39"/>
      <c r="C256" s="40"/>
      <c r="D256" s="225" t="s">
        <v>154</v>
      </c>
      <c r="E256" s="40"/>
      <c r="F256" s="226" t="s">
        <v>935</v>
      </c>
      <c r="G256" s="40"/>
      <c r="H256" s="40"/>
      <c r="I256" s="227"/>
      <c r="J256" s="40"/>
      <c r="K256" s="40"/>
      <c r="L256" s="44"/>
      <c r="M256" s="228"/>
      <c r="N256" s="229"/>
      <c r="O256" s="84"/>
      <c r="P256" s="84"/>
      <c r="Q256" s="84"/>
      <c r="R256" s="84"/>
      <c r="S256" s="84"/>
      <c r="T256" s="85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154</v>
      </c>
      <c r="AU256" s="17" t="s">
        <v>86</v>
      </c>
    </row>
    <row r="257" s="13" customFormat="1">
      <c r="A257" s="13"/>
      <c r="B257" s="230"/>
      <c r="C257" s="231"/>
      <c r="D257" s="232" t="s">
        <v>156</v>
      </c>
      <c r="E257" s="233" t="s">
        <v>19</v>
      </c>
      <c r="F257" s="234" t="s">
        <v>936</v>
      </c>
      <c r="G257" s="231"/>
      <c r="H257" s="235">
        <v>20</v>
      </c>
      <c r="I257" s="236"/>
      <c r="J257" s="231"/>
      <c r="K257" s="231"/>
      <c r="L257" s="237"/>
      <c r="M257" s="238"/>
      <c r="N257" s="239"/>
      <c r="O257" s="239"/>
      <c r="P257" s="239"/>
      <c r="Q257" s="239"/>
      <c r="R257" s="239"/>
      <c r="S257" s="239"/>
      <c r="T257" s="24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1" t="s">
        <v>156</v>
      </c>
      <c r="AU257" s="241" t="s">
        <v>86</v>
      </c>
      <c r="AV257" s="13" t="s">
        <v>86</v>
      </c>
      <c r="AW257" s="13" t="s">
        <v>35</v>
      </c>
      <c r="AX257" s="13" t="s">
        <v>76</v>
      </c>
      <c r="AY257" s="241" t="s">
        <v>145</v>
      </c>
    </row>
    <row r="258" s="2" customFormat="1" ht="16.5" customHeight="1">
      <c r="A258" s="38"/>
      <c r="B258" s="39"/>
      <c r="C258" s="212" t="s">
        <v>454</v>
      </c>
      <c r="D258" s="212" t="s">
        <v>147</v>
      </c>
      <c r="E258" s="213" t="s">
        <v>937</v>
      </c>
      <c r="F258" s="214" t="s">
        <v>938</v>
      </c>
      <c r="G258" s="215" t="s">
        <v>307</v>
      </c>
      <c r="H258" s="216">
        <v>19</v>
      </c>
      <c r="I258" s="217"/>
      <c r="J258" s="218">
        <f>ROUND(I258*H258,2)</f>
        <v>0</v>
      </c>
      <c r="K258" s="214" t="s">
        <v>151</v>
      </c>
      <c r="L258" s="44"/>
      <c r="M258" s="219" t="s">
        <v>19</v>
      </c>
      <c r="N258" s="220" t="s">
        <v>47</v>
      </c>
      <c r="O258" s="84"/>
      <c r="P258" s="221">
        <f>O258*H258</f>
        <v>0</v>
      </c>
      <c r="Q258" s="221">
        <v>0.00074600000000000003</v>
      </c>
      <c r="R258" s="221">
        <f>Q258*H258</f>
        <v>0.014174000000000001</v>
      </c>
      <c r="S258" s="221">
        <v>0</v>
      </c>
      <c r="T258" s="22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3" t="s">
        <v>245</v>
      </c>
      <c r="AT258" s="223" t="s">
        <v>147</v>
      </c>
      <c r="AU258" s="223" t="s">
        <v>86</v>
      </c>
      <c r="AY258" s="17" t="s">
        <v>145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7" t="s">
        <v>84</v>
      </c>
      <c r="BK258" s="224">
        <f>ROUND(I258*H258,2)</f>
        <v>0</v>
      </c>
      <c r="BL258" s="17" t="s">
        <v>245</v>
      </c>
      <c r="BM258" s="223" t="s">
        <v>939</v>
      </c>
    </row>
    <row r="259" s="2" customFormat="1">
      <c r="A259" s="38"/>
      <c r="B259" s="39"/>
      <c r="C259" s="40"/>
      <c r="D259" s="225" t="s">
        <v>154</v>
      </c>
      <c r="E259" s="40"/>
      <c r="F259" s="226" t="s">
        <v>940</v>
      </c>
      <c r="G259" s="40"/>
      <c r="H259" s="40"/>
      <c r="I259" s="227"/>
      <c r="J259" s="40"/>
      <c r="K259" s="40"/>
      <c r="L259" s="44"/>
      <c r="M259" s="228"/>
      <c r="N259" s="229"/>
      <c r="O259" s="84"/>
      <c r="P259" s="84"/>
      <c r="Q259" s="84"/>
      <c r="R259" s="84"/>
      <c r="S259" s="84"/>
      <c r="T259" s="85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154</v>
      </c>
      <c r="AU259" s="17" t="s">
        <v>86</v>
      </c>
    </row>
    <row r="260" s="13" customFormat="1">
      <c r="A260" s="13"/>
      <c r="B260" s="230"/>
      <c r="C260" s="231"/>
      <c r="D260" s="232" t="s">
        <v>156</v>
      </c>
      <c r="E260" s="233" t="s">
        <v>19</v>
      </c>
      <c r="F260" s="234" t="s">
        <v>941</v>
      </c>
      <c r="G260" s="231"/>
      <c r="H260" s="235">
        <v>19</v>
      </c>
      <c r="I260" s="236"/>
      <c r="J260" s="231"/>
      <c r="K260" s="231"/>
      <c r="L260" s="237"/>
      <c r="M260" s="238"/>
      <c r="N260" s="239"/>
      <c r="O260" s="239"/>
      <c r="P260" s="239"/>
      <c r="Q260" s="239"/>
      <c r="R260" s="239"/>
      <c r="S260" s="239"/>
      <c r="T260" s="24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1" t="s">
        <v>156</v>
      </c>
      <c r="AU260" s="241" t="s">
        <v>86</v>
      </c>
      <c r="AV260" s="13" t="s">
        <v>86</v>
      </c>
      <c r="AW260" s="13" t="s">
        <v>35</v>
      </c>
      <c r="AX260" s="13" t="s">
        <v>76</v>
      </c>
      <c r="AY260" s="241" t="s">
        <v>145</v>
      </c>
    </row>
    <row r="261" s="2" customFormat="1" ht="16.5" customHeight="1">
      <c r="A261" s="38"/>
      <c r="B261" s="39"/>
      <c r="C261" s="212" t="s">
        <v>461</v>
      </c>
      <c r="D261" s="212" t="s">
        <v>147</v>
      </c>
      <c r="E261" s="213" t="s">
        <v>942</v>
      </c>
      <c r="F261" s="214" t="s">
        <v>943</v>
      </c>
      <c r="G261" s="215" t="s">
        <v>307</v>
      </c>
      <c r="H261" s="216">
        <v>7</v>
      </c>
      <c r="I261" s="217"/>
      <c r="J261" s="218">
        <f>ROUND(I261*H261,2)</f>
        <v>0</v>
      </c>
      <c r="K261" s="214" t="s">
        <v>151</v>
      </c>
      <c r="L261" s="44"/>
      <c r="M261" s="219" t="s">
        <v>19</v>
      </c>
      <c r="N261" s="220" t="s">
        <v>47</v>
      </c>
      <c r="O261" s="84"/>
      <c r="P261" s="221">
        <f>O261*H261</f>
        <v>0</v>
      </c>
      <c r="Q261" s="221">
        <v>0.00096849999999999996</v>
      </c>
      <c r="R261" s="221">
        <f>Q261*H261</f>
        <v>0.0067794999999999999</v>
      </c>
      <c r="S261" s="221">
        <v>0</v>
      </c>
      <c r="T261" s="22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3" t="s">
        <v>245</v>
      </c>
      <c r="AT261" s="223" t="s">
        <v>147</v>
      </c>
      <c r="AU261" s="223" t="s">
        <v>86</v>
      </c>
      <c r="AY261" s="17" t="s">
        <v>145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7" t="s">
        <v>84</v>
      </c>
      <c r="BK261" s="224">
        <f>ROUND(I261*H261,2)</f>
        <v>0</v>
      </c>
      <c r="BL261" s="17" t="s">
        <v>245</v>
      </c>
      <c r="BM261" s="223" t="s">
        <v>944</v>
      </c>
    </row>
    <row r="262" s="2" customFormat="1">
      <c r="A262" s="38"/>
      <c r="B262" s="39"/>
      <c r="C262" s="40"/>
      <c r="D262" s="225" t="s">
        <v>154</v>
      </c>
      <c r="E262" s="40"/>
      <c r="F262" s="226" t="s">
        <v>945</v>
      </c>
      <c r="G262" s="40"/>
      <c r="H262" s="40"/>
      <c r="I262" s="227"/>
      <c r="J262" s="40"/>
      <c r="K262" s="40"/>
      <c r="L262" s="44"/>
      <c r="M262" s="228"/>
      <c r="N262" s="229"/>
      <c r="O262" s="84"/>
      <c r="P262" s="84"/>
      <c r="Q262" s="84"/>
      <c r="R262" s="84"/>
      <c r="S262" s="84"/>
      <c r="T262" s="85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154</v>
      </c>
      <c r="AU262" s="17" t="s">
        <v>86</v>
      </c>
    </row>
    <row r="263" s="13" customFormat="1">
      <c r="A263" s="13"/>
      <c r="B263" s="230"/>
      <c r="C263" s="231"/>
      <c r="D263" s="232" t="s">
        <v>156</v>
      </c>
      <c r="E263" s="233" t="s">
        <v>19</v>
      </c>
      <c r="F263" s="234" t="s">
        <v>946</v>
      </c>
      <c r="G263" s="231"/>
      <c r="H263" s="235">
        <v>7</v>
      </c>
      <c r="I263" s="236"/>
      <c r="J263" s="231"/>
      <c r="K263" s="231"/>
      <c r="L263" s="237"/>
      <c r="M263" s="238"/>
      <c r="N263" s="239"/>
      <c r="O263" s="239"/>
      <c r="P263" s="239"/>
      <c r="Q263" s="239"/>
      <c r="R263" s="239"/>
      <c r="S263" s="239"/>
      <c r="T263" s="24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1" t="s">
        <v>156</v>
      </c>
      <c r="AU263" s="241" t="s">
        <v>86</v>
      </c>
      <c r="AV263" s="13" t="s">
        <v>86</v>
      </c>
      <c r="AW263" s="13" t="s">
        <v>35</v>
      </c>
      <c r="AX263" s="13" t="s">
        <v>76</v>
      </c>
      <c r="AY263" s="241" t="s">
        <v>145</v>
      </c>
    </row>
    <row r="264" s="2" customFormat="1" ht="16.5" customHeight="1">
      <c r="A264" s="38"/>
      <c r="B264" s="39"/>
      <c r="C264" s="212" t="s">
        <v>466</v>
      </c>
      <c r="D264" s="212" t="s">
        <v>147</v>
      </c>
      <c r="E264" s="213" t="s">
        <v>947</v>
      </c>
      <c r="F264" s="214" t="s">
        <v>948</v>
      </c>
      <c r="G264" s="215" t="s">
        <v>307</v>
      </c>
      <c r="H264" s="216">
        <v>2</v>
      </c>
      <c r="I264" s="217"/>
      <c r="J264" s="218">
        <f>ROUND(I264*H264,2)</f>
        <v>0</v>
      </c>
      <c r="K264" s="214" t="s">
        <v>151</v>
      </c>
      <c r="L264" s="44"/>
      <c r="M264" s="219" t="s">
        <v>19</v>
      </c>
      <c r="N264" s="220" t="s">
        <v>47</v>
      </c>
      <c r="O264" s="84"/>
      <c r="P264" s="221">
        <f>O264*H264</f>
        <v>0</v>
      </c>
      <c r="Q264" s="221">
        <v>0.0012285</v>
      </c>
      <c r="R264" s="221">
        <f>Q264*H264</f>
        <v>0.002457</v>
      </c>
      <c r="S264" s="221">
        <v>0</v>
      </c>
      <c r="T264" s="22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3" t="s">
        <v>245</v>
      </c>
      <c r="AT264" s="223" t="s">
        <v>147</v>
      </c>
      <c r="AU264" s="223" t="s">
        <v>86</v>
      </c>
      <c r="AY264" s="17" t="s">
        <v>145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7" t="s">
        <v>84</v>
      </c>
      <c r="BK264" s="224">
        <f>ROUND(I264*H264,2)</f>
        <v>0</v>
      </c>
      <c r="BL264" s="17" t="s">
        <v>245</v>
      </c>
      <c r="BM264" s="223" t="s">
        <v>949</v>
      </c>
    </row>
    <row r="265" s="2" customFormat="1">
      <c r="A265" s="38"/>
      <c r="B265" s="39"/>
      <c r="C265" s="40"/>
      <c r="D265" s="225" t="s">
        <v>154</v>
      </c>
      <c r="E265" s="40"/>
      <c r="F265" s="226" t="s">
        <v>950</v>
      </c>
      <c r="G265" s="40"/>
      <c r="H265" s="40"/>
      <c r="I265" s="227"/>
      <c r="J265" s="40"/>
      <c r="K265" s="40"/>
      <c r="L265" s="44"/>
      <c r="M265" s="228"/>
      <c r="N265" s="229"/>
      <c r="O265" s="84"/>
      <c r="P265" s="84"/>
      <c r="Q265" s="84"/>
      <c r="R265" s="84"/>
      <c r="S265" s="84"/>
      <c r="T265" s="85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154</v>
      </c>
      <c r="AU265" s="17" t="s">
        <v>86</v>
      </c>
    </row>
    <row r="266" s="13" customFormat="1">
      <c r="A266" s="13"/>
      <c r="B266" s="230"/>
      <c r="C266" s="231"/>
      <c r="D266" s="232" t="s">
        <v>156</v>
      </c>
      <c r="E266" s="233" t="s">
        <v>19</v>
      </c>
      <c r="F266" s="234" t="s">
        <v>951</v>
      </c>
      <c r="G266" s="231"/>
      <c r="H266" s="235">
        <v>2</v>
      </c>
      <c r="I266" s="236"/>
      <c r="J266" s="231"/>
      <c r="K266" s="231"/>
      <c r="L266" s="237"/>
      <c r="M266" s="238"/>
      <c r="N266" s="239"/>
      <c r="O266" s="239"/>
      <c r="P266" s="239"/>
      <c r="Q266" s="239"/>
      <c r="R266" s="239"/>
      <c r="S266" s="239"/>
      <c r="T266" s="240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1" t="s">
        <v>156</v>
      </c>
      <c r="AU266" s="241" t="s">
        <v>86</v>
      </c>
      <c r="AV266" s="13" t="s">
        <v>86</v>
      </c>
      <c r="AW266" s="13" t="s">
        <v>35</v>
      </c>
      <c r="AX266" s="13" t="s">
        <v>76</v>
      </c>
      <c r="AY266" s="241" t="s">
        <v>145</v>
      </c>
    </row>
    <row r="267" s="2" customFormat="1" ht="16.5" customHeight="1">
      <c r="A267" s="38"/>
      <c r="B267" s="39"/>
      <c r="C267" s="212" t="s">
        <v>469</v>
      </c>
      <c r="D267" s="212" t="s">
        <v>147</v>
      </c>
      <c r="E267" s="213" t="s">
        <v>952</v>
      </c>
      <c r="F267" s="214" t="s">
        <v>953</v>
      </c>
      <c r="G267" s="215" t="s">
        <v>307</v>
      </c>
      <c r="H267" s="216">
        <v>2</v>
      </c>
      <c r="I267" s="217"/>
      <c r="J267" s="218">
        <f>ROUND(I267*H267,2)</f>
        <v>0</v>
      </c>
      <c r="K267" s="214" t="s">
        <v>151</v>
      </c>
      <c r="L267" s="44"/>
      <c r="M267" s="219" t="s">
        <v>19</v>
      </c>
      <c r="N267" s="220" t="s">
        <v>47</v>
      </c>
      <c r="O267" s="84"/>
      <c r="P267" s="221">
        <f>O267*H267</f>
        <v>0</v>
      </c>
      <c r="Q267" s="221">
        <v>0.001751</v>
      </c>
      <c r="R267" s="221">
        <f>Q267*H267</f>
        <v>0.0035019999999999999</v>
      </c>
      <c r="S267" s="221">
        <v>0</v>
      </c>
      <c r="T267" s="22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3" t="s">
        <v>245</v>
      </c>
      <c r="AT267" s="223" t="s">
        <v>147</v>
      </c>
      <c r="AU267" s="223" t="s">
        <v>86</v>
      </c>
      <c r="AY267" s="17" t="s">
        <v>145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7" t="s">
        <v>84</v>
      </c>
      <c r="BK267" s="224">
        <f>ROUND(I267*H267,2)</f>
        <v>0</v>
      </c>
      <c r="BL267" s="17" t="s">
        <v>245</v>
      </c>
      <c r="BM267" s="223" t="s">
        <v>954</v>
      </c>
    </row>
    <row r="268" s="2" customFormat="1">
      <c r="A268" s="38"/>
      <c r="B268" s="39"/>
      <c r="C268" s="40"/>
      <c r="D268" s="225" t="s">
        <v>154</v>
      </c>
      <c r="E268" s="40"/>
      <c r="F268" s="226" t="s">
        <v>955</v>
      </c>
      <c r="G268" s="40"/>
      <c r="H268" s="40"/>
      <c r="I268" s="227"/>
      <c r="J268" s="40"/>
      <c r="K268" s="40"/>
      <c r="L268" s="44"/>
      <c r="M268" s="228"/>
      <c r="N268" s="229"/>
      <c r="O268" s="84"/>
      <c r="P268" s="84"/>
      <c r="Q268" s="84"/>
      <c r="R268" s="84"/>
      <c r="S268" s="84"/>
      <c r="T268" s="85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154</v>
      </c>
      <c r="AU268" s="17" t="s">
        <v>86</v>
      </c>
    </row>
    <row r="269" s="13" customFormat="1">
      <c r="A269" s="13"/>
      <c r="B269" s="230"/>
      <c r="C269" s="231"/>
      <c r="D269" s="232" t="s">
        <v>156</v>
      </c>
      <c r="E269" s="233" t="s">
        <v>19</v>
      </c>
      <c r="F269" s="234" t="s">
        <v>951</v>
      </c>
      <c r="G269" s="231"/>
      <c r="H269" s="235">
        <v>2</v>
      </c>
      <c r="I269" s="236"/>
      <c r="J269" s="231"/>
      <c r="K269" s="231"/>
      <c r="L269" s="237"/>
      <c r="M269" s="238"/>
      <c r="N269" s="239"/>
      <c r="O269" s="239"/>
      <c r="P269" s="239"/>
      <c r="Q269" s="239"/>
      <c r="R269" s="239"/>
      <c r="S269" s="239"/>
      <c r="T269" s="24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1" t="s">
        <v>156</v>
      </c>
      <c r="AU269" s="241" t="s">
        <v>86</v>
      </c>
      <c r="AV269" s="13" t="s">
        <v>86</v>
      </c>
      <c r="AW269" s="13" t="s">
        <v>35</v>
      </c>
      <c r="AX269" s="13" t="s">
        <v>76</v>
      </c>
      <c r="AY269" s="241" t="s">
        <v>145</v>
      </c>
    </row>
    <row r="270" s="2" customFormat="1" ht="16.5" customHeight="1">
      <c r="A270" s="38"/>
      <c r="B270" s="39"/>
      <c r="C270" s="212" t="s">
        <v>474</v>
      </c>
      <c r="D270" s="212" t="s">
        <v>147</v>
      </c>
      <c r="E270" s="213" t="s">
        <v>956</v>
      </c>
      <c r="F270" s="214" t="s">
        <v>957</v>
      </c>
      <c r="G270" s="215" t="s">
        <v>307</v>
      </c>
      <c r="H270" s="216">
        <v>2</v>
      </c>
      <c r="I270" s="217"/>
      <c r="J270" s="218">
        <f>ROUND(I270*H270,2)</f>
        <v>0</v>
      </c>
      <c r="K270" s="214" t="s">
        <v>151</v>
      </c>
      <c r="L270" s="44"/>
      <c r="M270" s="219" t="s">
        <v>19</v>
      </c>
      <c r="N270" s="220" t="s">
        <v>47</v>
      </c>
      <c r="O270" s="84"/>
      <c r="P270" s="221">
        <f>O270*H270</f>
        <v>0</v>
      </c>
      <c r="Q270" s="221">
        <v>0.00238076</v>
      </c>
      <c r="R270" s="221">
        <f>Q270*H270</f>
        <v>0.00476152</v>
      </c>
      <c r="S270" s="221">
        <v>0</v>
      </c>
      <c r="T270" s="22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3" t="s">
        <v>245</v>
      </c>
      <c r="AT270" s="223" t="s">
        <v>147</v>
      </c>
      <c r="AU270" s="223" t="s">
        <v>86</v>
      </c>
      <c r="AY270" s="17" t="s">
        <v>145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7" t="s">
        <v>84</v>
      </c>
      <c r="BK270" s="224">
        <f>ROUND(I270*H270,2)</f>
        <v>0</v>
      </c>
      <c r="BL270" s="17" t="s">
        <v>245</v>
      </c>
      <c r="BM270" s="223" t="s">
        <v>958</v>
      </c>
    </row>
    <row r="271" s="2" customFormat="1">
      <c r="A271" s="38"/>
      <c r="B271" s="39"/>
      <c r="C271" s="40"/>
      <c r="D271" s="225" t="s">
        <v>154</v>
      </c>
      <c r="E271" s="40"/>
      <c r="F271" s="226" t="s">
        <v>959</v>
      </c>
      <c r="G271" s="40"/>
      <c r="H271" s="40"/>
      <c r="I271" s="227"/>
      <c r="J271" s="40"/>
      <c r="K271" s="40"/>
      <c r="L271" s="44"/>
      <c r="M271" s="228"/>
      <c r="N271" s="229"/>
      <c r="O271" s="84"/>
      <c r="P271" s="84"/>
      <c r="Q271" s="84"/>
      <c r="R271" s="84"/>
      <c r="S271" s="84"/>
      <c r="T271" s="85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154</v>
      </c>
      <c r="AU271" s="17" t="s">
        <v>86</v>
      </c>
    </row>
    <row r="272" s="13" customFormat="1">
      <c r="A272" s="13"/>
      <c r="B272" s="230"/>
      <c r="C272" s="231"/>
      <c r="D272" s="232" t="s">
        <v>156</v>
      </c>
      <c r="E272" s="233" t="s">
        <v>19</v>
      </c>
      <c r="F272" s="234" t="s">
        <v>951</v>
      </c>
      <c r="G272" s="231"/>
      <c r="H272" s="235">
        <v>2</v>
      </c>
      <c r="I272" s="236"/>
      <c r="J272" s="231"/>
      <c r="K272" s="231"/>
      <c r="L272" s="237"/>
      <c r="M272" s="238"/>
      <c r="N272" s="239"/>
      <c r="O272" s="239"/>
      <c r="P272" s="239"/>
      <c r="Q272" s="239"/>
      <c r="R272" s="239"/>
      <c r="S272" s="239"/>
      <c r="T272" s="24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1" t="s">
        <v>156</v>
      </c>
      <c r="AU272" s="241" t="s">
        <v>86</v>
      </c>
      <c r="AV272" s="13" t="s">
        <v>86</v>
      </c>
      <c r="AW272" s="13" t="s">
        <v>35</v>
      </c>
      <c r="AX272" s="13" t="s">
        <v>76</v>
      </c>
      <c r="AY272" s="241" t="s">
        <v>145</v>
      </c>
    </row>
    <row r="273" s="2" customFormat="1" ht="21.75" customHeight="1">
      <c r="A273" s="38"/>
      <c r="B273" s="39"/>
      <c r="C273" s="212" t="s">
        <v>481</v>
      </c>
      <c r="D273" s="212" t="s">
        <v>147</v>
      </c>
      <c r="E273" s="213" t="s">
        <v>960</v>
      </c>
      <c r="F273" s="214" t="s">
        <v>961</v>
      </c>
      <c r="G273" s="215" t="s">
        <v>514</v>
      </c>
      <c r="H273" s="216">
        <v>810</v>
      </c>
      <c r="I273" s="217"/>
      <c r="J273" s="218">
        <f>ROUND(I273*H273,2)</f>
        <v>0</v>
      </c>
      <c r="K273" s="214" t="s">
        <v>151</v>
      </c>
      <c r="L273" s="44"/>
      <c r="M273" s="219" t="s">
        <v>19</v>
      </c>
      <c r="N273" s="220" t="s">
        <v>47</v>
      </c>
      <c r="O273" s="84"/>
      <c r="P273" s="221">
        <f>O273*H273</f>
        <v>0</v>
      </c>
      <c r="Q273" s="221">
        <v>1.0000000000000001E-05</v>
      </c>
      <c r="R273" s="221">
        <f>Q273*H273</f>
        <v>0.0081000000000000013</v>
      </c>
      <c r="S273" s="221">
        <v>0</v>
      </c>
      <c r="T273" s="22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3" t="s">
        <v>245</v>
      </c>
      <c r="AT273" s="223" t="s">
        <v>147</v>
      </c>
      <c r="AU273" s="223" t="s">
        <v>86</v>
      </c>
      <c r="AY273" s="17" t="s">
        <v>145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7" t="s">
        <v>84</v>
      </c>
      <c r="BK273" s="224">
        <f>ROUND(I273*H273,2)</f>
        <v>0</v>
      </c>
      <c r="BL273" s="17" t="s">
        <v>245</v>
      </c>
      <c r="BM273" s="223" t="s">
        <v>962</v>
      </c>
    </row>
    <row r="274" s="2" customFormat="1">
      <c r="A274" s="38"/>
      <c r="B274" s="39"/>
      <c r="C274" s="40"/>
      <c r="D274" s="225" t="s">
        <v>154</v>
      </c>
      <c r="E274" s="40"/>
      <c r="F274" s="226" t="s">
        <v>963</v>
      </c>
      <c r="G274" s="40"/>
      <c r="H274" s="40"/>
      <c r="I274" s="227"/>
      <c r="J274" s="40"/>
      <c r="K274" s="40"/>
      <c r="L274" s="44"/>
      <c r="M274" s="228"/>
      <c r="N274" s="229"/>
      <c r="O274" s="84"/>
      <c r="P274" s="84"/>
      <c r="Q274" s="84"/>
      <c r="R274" s="84"/>
      <c r="S274" s="84"/>
      <c r="T274" s="85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154</v>
      </c>
      <c r="AU274" s="17" t="s">
        <v>86</v>
      </c>
    </row>
    <row r="275" s="13" customFormat="1">
      <c r="A275" s="13"/>
      <c r="B275" s="230"/>
      <c r="C275" s="231"/>
      <c r="D275" s="232" t="s">
        <v>156</v>
      </c>
      <c r="E275" s="233" t="s">
        <v>19</v>
      </c>
      <c r="F275" s="234" t="s">
        <v>964</v>
      </c>
      <c r="G275" s="231"/>
      <c r="H275" s="235">
        <v>810</v>
      </c>
      <c r="I275" s="236"/>
      <c r="J275" s="231"/>
      <c r="K275" s="231"/>
      <c r="L275" s="237"/>
      <c r="M275" s="238"/>
      <c r="N275" s="239"/>
      <c r="O275" s="239"/>
      <c r="P275" s="239"/>
      <c r="Q275" s="239"/>
      <c r="R275" s="239"/>
      <c r="S275" s="239"/>
      <c r="T275" s="24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1" t="s">
        <v>156</v>
      </c>
      <c r="AU275" s="241" t="s">
        <v>86</v>
      </c>
      <c r="AV275" s="13" t="s">
        <v>86</v>
      </c>
      <c r="AW275" s="13" t="s">
        <v>35</v>
      </c>
      <c r="AX275" s="13" t="s">
        <v>76</v>
      </c>
      <c r="AY275" s="241" t="s">
        <v>145</v>
      </c>
    </row>
    <row r="276" s="2" customFormat="1" ht="24.15" customHeight="1">
      <c r="A276" s="38"/>
      <c r="B276" s="39"/>
      <c r="C276" s="212" t="s">
        <v>487</v>
      </c>
      <c r="D276" s="212" t="s">
        <v>147</v>
      </c>
      <c r="E276" s="213" t="s">
        <v>965</v>
      </c>
      <c r="F276" s="214" t="s">
        <v>966</v>
      </c>
      <c r="G276" s="215" t="s">
        <v>514</v>
      </c>
      <c r="H276" s="216">
        <v>620</v>
      </c>
      <c r="I276" s="217"/>
      <c r="J276" s="218">
        <f>ROUND(I276*H276,2)</f>
        <v>0</v>
      </c>
      <c r="K276" s="214" t="s">
        <v>151</v>
      </c>
      <c r="L276" s="44"/>
      <c r="M276" s="219" t="s">
        <v>19</v>
      </c>
      <c r="N276" s="220" t="s">
        <v>47</v>
      </c>
      <c r="O276" s="84"/>
      <c r="P276" s="221">
        <f>O276*H276</f>
        <v>0</v>
      </c>
      <c r="Q276" s="221">
        <v>1.8816499999999998E-05</v>
      </c>
      <c r="R276" s="221">
        <f>Q276*H276</f>
        <v>0.01166623</v>
      </c>
      <c r="S276" s="221">
        <v>0</v>
      </c>
      <c r="T276" s="22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3" t="s">
        <v>245</v>
      </c>
      <c r="AT276" s="223" t="s">
        <v>147</v>
      </c>
      <c r="AU276" s="223" t="s">
        <v>86</v>
      </c>
      <c r="AY276" s="17" t="s">
        <v>145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7" t="s">
        <v>84</v>
      </c>
      <c r="BK276" s="224">
        <f>ROUND(I276*H276,2)</f>
        <v>0</v>
      </c>
      <c r="BL276" s="17" t="s">
        <v>245</v>
      </c>
      <c r="BM276" s="223" t="s">
        <v>967</v>
      </c>
    </row>
    <row r="277" s="2" customFormat="1">
      <c r="A277" s="38"/>
      <c r="B277" s="39"/>
      <c r="C277" s="40"/>
      <c r="D277" s="225" t="s">
        <v>154</v>
      </c>
      <c r="E277" s="40"/>
      <c r="F277" s="226" t="s">
        <v>968</v>
      </c>
      <c r="G277" s="40"/>
      <c r="H277" s="40"/>
      <c r="I277" s="227"/>
      <c r="J277" s="40"/>
      <c r="K277" s="40"/>
      <c r="L277" s="44"/>
      <c r="M277" s="228"/>
      <c r="N277" s="229"/>
      <c r="O277" s="84"/>
      <c r="P277" s="84"/>
      <c r="Q277" s="84"/>
      <c r="R277" s="84"/>
      <c r="S277" s="84"/>
      <c r="T277" s="85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154</v>
      </c>
      <c r="AU277" s="17" t="s">
        <v>86</v>
      </c>
    </row>
    <row r="278" s="13" customFormat="1">
      <c r="A278" s="13"/>
      <c r="B278" s="230"/>
      <c r="C278" s="231"/>
      <c r="D278" s="232" t="s">
        <v>156</v>
      </c>
      <c r="E278" s="233" t="s">
        <v>19</v>
      </c>
      <c r="F278" s="234" t="s">
        <v>969</v>
      </c>
      <c r="G278" s="231"/>
      <c r="H278" s="235">
        <v>620</v>
      </c>
      <c r="I278" s="236"/>
      <c r="J278" s="231"/>
      <c r="K278" s="231"/>
      <c r="L278" s="237"/>
      <c r="M278" s="238"/>
      <c r="N278" s="239"/>
      <c r="O278" s="239"/>
      <c r="P278" s="239"/>
      <c r="Q278" s="239"/>
      <c r="R278" s="239"/>
      <c r="S278" s="239"/>
      <c r="T278" s="240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1" t="s">
        <v>156</v>
      </c>
      <c r="AU278" s="241" t="s">
        <v>86</v>
      </c>
      <c r="AV278" s="13" t="s">
        <v>86</v>
      </c>
      <c r="AW278" s="13" t="s">
        <v>35</v>
      </c>
      <c r="AX278" s="13" t="s">
        <v>76</v>
      </c>
      <c r="AY278" s="241" t="s">
        <v>145</v>
      </c>
    </row>
    <row r="279" s="2" customFormat="1" ht="24.15" customHeight="1">
      <c r="A279" s="38"/>
      <c r="B279" s="39"/>
      <c r="C279" s="212" t="s">
        <v>493</v>
      </c>
      <c r="D279" s="212" t="s">
        <v>147</v>
      </c>
      <c r="E279" s="213" t="s">
        <v>970</v>
      </c>
      <c r="F279" s="214" t="s">
        <v>971</v>
      </c>
      <c r="G279" s="215" t="s">
        <v>514</v>
      </c>
      <c r="H279" s="216">
        <v>190</v>
      </c>
      <c r="I279" s="217"/>
      <c r="J279" s="218">
        <f>ROUND(I279*H279,2)</f>
        <v>0</v>
      </c>
      <c r="K279" s="214" t="s">
        <v>151</v>
      </c>
      <c r="L279" s="44"/>
      <c r="M279" s="219" t="s">
        <v>19</v>
      </c>
      <c r="N279" s="220" t="s">
        <v>47</v>
      </c>
      <c r="O279" s="84"/>
      <c r="P279" s="221">
        <f>O279*H279</f>
        <v>0</v>
      </c>
      <c r="Q279" s="221">
        <v>6.2920499999999995E-05</v>
      </c>
      <c r="R279" s="221">
        <f>Q279*H279</f>
        <v>0.011954894999999998</v>
      </c>
      <c r="S279" s="221">
        <v>0</v>
      </c>
      <c r="T279" s="22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3" t="s">
        <v>245</v>
      </c>
      <c r="AT279" s="223" t="s">
        <v>147</v>
      </c>
      <c r="AU279" s="223" t="s">
        <v>86</v>
      </c>
      <c r="AY279" s="17" t="s">
        <v>145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7" t="s">
        <v>84</v>
      </c>
      <c r="BK279" s="224">
        <f>ROUND(I279*H279,2)</f>
        <v>0</v>
      </c>
      <c r="BL279" s="17" t="s">
        <v>245</v>
      </c>
      <c r="BM279" s="223" t="s">
        <v>972</v>
      </c>
    </row>
    <row r="280" s="2" customFormat="1">
      <c r="A280" s="38"/>
      <c r="B280" s="39"/>
      <c r="C280" s="40"/>
      <c r="D280" s="225" t="s">
        <v>154</v>
      </c>
      <c r="E280" s="40"/>
      <c r="F280" s="226" t="s">
        <v>973</v>
      </c>
      <c r="G280" s="40"/>
      <c r="H280" s="40"/>
      <c r="I280" s="227"/>
      <c r="J280" s="40"/>
      <c r="K280" s="40"/>
      <c r="L280" s="44"/>
      <c r="M280" s="228"/>
      <c r="N280" s="229"/>
      <c r="O280" s="84"/>
      <c r="P280" s="84"/>
      <c r="Q280" s="84"/>
      <c r="R280" s="84"/>
      <c r="S280" s="84"/>
      <c r="T280" s="85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154</v>
      </c>
      <c r="AU280" s="17" t="s">
        <v>86</v>
      </c>
    </row>
    <row r="281" s="13" customFormat="1">
      <c r="A281" s="13"/>
      <c r="B281" s="230"/>
      <c r="C281" s="231"/>
      <c r="D281" s="232" t="s">
        <v>156</v>
      </c>
      <c r="E281" s="233" t="s">
        <v>19</v>
      </c>
      <c r="F281" s="234" t="s">
        <v>974</v>
      </c>
      <c r="G281" s="231"/>
      <c r="H281" s="235">
        <v>190</v>
      </c>
      <c r="I281" s="236"/>
      <c r="J281" s="231"/>
      <c r="K281" s="231"/>
      <c r="L281" s="237"/>
      <c r="M281" s="238"/>
      <c r="N281" s="239"/>
      <c r="O281" s="239"/>
      <c r="P281" s="239"/>
      <c r="Q281" s="239"/>
      <c r="R281" s="239"/>
      <c r="S281" s="239"/>
      <c r="T281" s="24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1" t="s">
        <v>156</v>
      </c>
      <c r="AU281" s="241" t="s">
        <v>86</v>
      </c>
      <c r="AV281" s="13" t="s">
        <v>86</v>
      </c>
      <c r="AW281" s="13" t="s">
        <v>35</v>
      </c>
      <c r="AX281" s="13" t="s">
        <v>76</v>
      </c>
      <c r="AY281" s="241" t="s">
        <v>145</v>
      </c>
    </row>
    <row r="282" s="2" customFormat="1" ht="16.5" customHeight="1">
      <c r="A282" s="38"/>
      <c r="B282" s="39"/>
      <c r="C282" s="212" t="s">
        <v>498</v>
      </c>
      <c r="D282" s="212" t="s">
        <v>147</v>
      </c>
      <c r="E282" s="213" t="s">
        <v>975</v>
      </c>
      <c r="F282" s="214" t="s">
        <v>976</v>
      </c>
      <c r="G282" s="215" t="s">
        <v>715</v>
      </c>
      <c r="H282" s="216">
        <v>1</v>
      </c>
      <c r="I282" s="217"/>
      <c r="J282" s="218">
        <f>ROUND(I282*H282,2)</f>
        <v>0</v>
      </c>
      <c r="K282" s="214" t="s">
        <v>19</v>
      </c>
      <c r="L282" s="44"/>
      <c r="M282" s="219" t="s">
        <v>19</v>
      </c>
      <c r="N282" s="220" t="s">
        <v>47</v>
      </c>
      <c r="O282" s="84"/>
      <c r="P282" s="221">
        <f>O282*H282</f>
        <v>0</v>
      </c>
      <c r="Q282" s="221">
        <v>0</v>
      </c>
      <c r="R282" s="221">
        <f>Q282*H282</f>
        <v>0</v>
      </c>
      <c r="S282" s="221">
        <v>0</v>
      </c>
      <c r="T282" s="22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3" t="s">
        <v>245</v>
      </c>
      <c r="AT282" s="223" t="s">
        <v>147</v>
      </c>
      <c r="AU282" s="223" t="s">
        <v>86</v>
      </c>
      <c r="AY282" s="17" t="s">
        <v>145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7" t="s">
        <v>84</v>
      </c>
      <c r="BK282" s="224">
        <f>ROUND(I282*H282,2)</f>
        <v>0</v>
      </c>
      <c r="BL282" s="17" t="s">
        <v>245</v>
      </c>
      <c r="BM282" s="223" t="s">
        <v>977</v>
      </c>
    </row>
    <row r="283" s="2" customFormat="1">
      <c r="A283" s="38"/>
      <c r="B283" s="39"/>
      <c r="C283" s="40"/>
      <c r="D283" s="232" t="s">
        <v>516</v>
      </c>
      <c r="E283" s="40"/>
      <c r="F283" s="252" t="s">
        <v>978</v>
      </c>
      <c r="G283" s="40"/>
      <c r="H283" s="40"/>
      <c r="I283" s="227"/>
      <c r="J283" s="40"/>
      <c r="K283" s="40"/>
      <c r="L283" s="44"/>
      <c r="M283" s="228"/>
      <c r="N283" s="229"/>
      <c r="O283" s="84"/>
      <c r="P283" s="84"/>
      <c r="Q283" s="84"/>
      <c r="R283" s="84"/>
      <c r="S283" s="84"/>
      <c r="T283" s="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516</v>
      </c>
      <c r="AU283" s="17" t="s">
        <v>86</v>
      </c>
    </row>
    <row r="284" s="2" customFormat="1" ht="24.15" customHeight="1">
      <c r="A284" s="38"/>
      <c r="B284" s="39"/>
      <c r="C284" s="212" t="s">
        <v>505</v>
      </c>
      <c r="D284" s="212" t="s">
        <v>147</v>
      </c>
      <c r="E284" s="213" t="s">
        <v>979</v>
      </c>
      <c r="F284" s="214" t="s">
        <v>980</v>
      </c>
      <c r="G284" s="215" t="s">
        <v>184</v>
      </c>
      <c r="H284" s="216">
        <v>1.1810000000000001</v>
      </c>
      <c r="I284" s="217"/>
      <c r="J284" s="218">
        <f>ROUND(I284*H284,2)</f>
        <v>0</v>
      </c>
      <c r="K284" s="214" t="s">
        <v>151</v>
      </c>
      <c r="L284" s="44"/>
      <c r="M284" s="219" t="s">
        <v>19</v>
      </c>
      <c r="N284" s="220" t="s">
        <v>47</v>
      </c>
      <c r="O284" s="84"/>
      <c r="P284" s="221">
        <f>O284*H284</f>
        <v>0</v>
      </c>
      <c r="Q284" s="221">
        <v>0</v>
      </c>
      <c r="R284" s="221">
        <f>Q284*H284</f>
        <v>0</v>
      </c>
      <c r="S284" s="221">
        <v>0</v>
      </c>
      <c r="T284" s="22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3" t="s">
        <v>245</v>
      </c>
      <c r="AT284" s="223" t="s">
        <v>147</v>
      </c>
      <c r="AU284" s="223" t="s">
        <v>86</v>
      </c>
      <c r="AY284" s="17" t="s">
        <v>145</v>
      </c>
      <c r="BE284" s="224">
        <f>IF(N284="základní",J284,0)</f>
        <v>0</v>
      </c>
      <c r="BF284" s="224">
        <f>IF(N284="snížená",J284,0)</f>
        <v>0</v>
      </c>
      <c r="BG284" s="224">
        <f>IF(N284="zákl. přenesená",J284,0)</f>
        <v>0</v>
      </c>
      <c r="BH284" s="224">
        <f>IF(N284="sníž. přenesená",J284,0)</f>
        <v>0</v>
      </c>
      <c r="BI284" s="224">
        <f>IF(N284="nulová",J284,0)</f>
        <v>0</v>
      </c>
      <c r="BJ284" s="17" t="s">
        <v>84</v>
      </c>
      <c r="BK284" s="224">
        <f>ROUND(I284*H284,2)</f>
        <v>0</v>
      </c>
      <c r="BL284" s="17" t="s">
        <v>245</v>
      </c>
      <c r="BM284" s="223" t="s">
        <v>981</v>
      </c>
    </row>
    <row r="285" s="2" customFormat="1">
      <c r="A285" s="38"/>
      <c r="B285" s="39"/>
      <c r="C285" s="40"/>
      <c r="D285" s="225" t="s">
        <v>154</v>
      </c>
      <c r="E285" s="40"/>
      <c r="F285" s="226" t="s">
        <v>982</v>
      </c>
      <c r="G285" s="40"/>
      <c r="H285" s="40"/>
      <c r="I285" s="227"/>
      <c r="J285" s="40"/>
      <c r="K285" s="40"/>
      <c r="L285" s="44"/>
      <c r="M285" s="228"/>
      <c r="N285" s="229"/>
      <c r="O285" s="84"/>
      <c r="P285" s="84"/>
      <c r="Q285" s="84"/>
      <c r="R285" s="84"/>
      <c r="S285" s="84"/>
      <c r="T285" s="85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7" t="s">
        <v>154</v>
      </c>
      <c r="AU285" s="17" t="s">
        <v>86</v>
      </c>
    </row>
    <row r="286" s="12" customFormat="1" ht="22.8" customHeight="1">
      <c r="A286" s="12"/>
      <c r="B286" s="196"/>
      <c r="C286" s="197"/>
      <c r="D286" s="198" t="s">
        <v>75</v>
      </c>
      <c r="E286" s="210" t="s">
        <v>983</v>
      </c>
      <c r="F286" s="210" t="s">
        <v>984</v>
      </c>
      <c r="G286" s="197"/>
      <c r="H286" s="197"/>
      <c r="I286" s="200"/>
      <c r="J286" s="211">
        <f>BK286</f>
        <v>0</v>
      </c>
      <c r="K286" s="197"/>
      <c r="L286" s="202"/>
      <c r="M286" s="203"/>
      <c r="N286" s="204"/>
      <c r="O286" s="204"/>
      <c r="P286" s="205">
        <f>SUM(P287:P378)</f>
        <v>0</v>
      </c>
      <c r="Q286" s="204"/>
      <c r="R286" s="205">
        <f>SUM(R287:R378)</f>
        <v>0.82203216800000001</v>
      </c>
      <c r="S286" s="204"/>
      <c r="T286" s="206">
        <f>SUM(T287:T378)</f>
        <v>2.9826600000000005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07" t="s">
        <v>86</v>
      </c>
      <c r="AT286" s="208" t="s">
        <v>75</v>
      </c>
      <c r="AU286" s="208" t="s">
        <v>84</v>
      </c>
      <c r="AY286" s="207" t="s">
        <v>145</v>
      </c>
      <c r="BK286" s="209">
        <f>SUM(BK287:BK378)</f>
        <v>0</v>
      </c>
    </row>
    <row r="287" s="2" customFormat="1" ht="16.5" customHeight="1">
      <c r="A287" s="38"/>
      <c r="B287" s="39"/>
      <c r="C287" s="212" t="s">
        <v>511</v>
      </c>
      <c r="D287" s="212" t="s">
        <v>147</v>
      </c>
      <c r="E287" s="213" t="s">
        <v>985</v>
      </c>
      <c r="F287" s="214" t="s">
        <v>986</v>
      </c>
      <c r="G287" s="215" t="s">
        <v>715</v>
      </c>
      <c r="H287" s="216">
        <v>36</v>
      </c>
      <c r="I287" s="217"/>
      <c r="J287" s="218">
        <f>ROUND(I287*H287,2)</f>
        <v>0</v>
      </c>
      <c r="K287" s="214" t="s">
        <v>151</v>
      </c>
      <c r="L287" s="44"/>
      <c r="M287" s="219" t="s">
        <v>19</v>
      </c>
      <c r="N287" s="220" t="s">
        <v>47</v>
      </c>
      <c r="O287" s="84"/>
      <c r="P287" s="221">
        <f>O287*H287</f>
        <v>0</v>
      </c>
      <c r="Q287" s="221">
        <v>0</v>
      </c>
      <c r="R287" s="221">
        <f>Q287*H287</f>
        <v>0</v>
      </c>
      <c r="S287" s="221">
        <v>0.034200000000000001</v>
      </c>
      <c r="T287" s="222">
        <f>S287*H287</f>
        <v>1.2312000000000001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3" t="s">
        <v>245</v>
      </c>
      <c r="AT287" s="223" t="s">
        <v>147</v>
      </c>
      <c r="AU287" s="223" t="s">
        <v>86</v>
      </c>
      <c r="AY287" s="17" t="s">
        <v>145</v>
      </c>
      <c r="BE287" s="224">
        <f>IF(N287="základní",J287,0)</f>
        <v>0</v>
      </c>
      <c r="BF287" s="224">
        <f>IF(N287="snížená",J287,0)</f>
        <v>0</v>
      </c>
      <c r="BG287" s="224">
        <f>IF(N287="zákl. přenesená",J287,0)</f>
        <v>0</v>
      </c>
      <c r="BH287" s="224">
        <f>IF(N287="sníž. přenesená",J287,0)</f>
        <v>0</v>
      </c>
      <c r="BI287" s="224">
        <f>IF(N287="nulová",J287,0)</f>
        <v>0</v>
      </c>
      <c r="BJ287" s="17" t="s">
        <v>84</v>
      </c>
      <c r="BK287" s="224">
        <f>ROUND(I287*H287,2)</f>
        <v>0</v>
      </c>
      <c r="BL287" s="17" t="s">
        <v>245</v>
      </c>
      <c r="BM287" s="223" t="s">
        <v>987</v>
      </c>
    </row>
    <row r="288" s="2" customFormat="1">
      <c r="A288" s="38"/>
      <c r="B288" s="39"/>
      <c r="C288" s="40"/>
      <c r="D288" s="225" t="s">
        <v>154</v>
      </c>
      <c r="E288" s="40"/>
      <c r="F288" s="226" t="s">
        <v>988</v>
      </c>
      <c r="G288" s="40"/>
      <c r="H288" s="40"/>
      <c r="I288" s="227"/>
      <c r="J288" s="40"/>
      <c r="K288" s="40"/>
      <c r="L288" s="44"/>
      <c r="M288" s="228"/>
      <c r="N288" s="229"/>
      <c r="O288" s="84"/>
      <c r="P288" s="84"/>
      <c r="Q288" s="84"/>
      <c r="R288" s="84"/>
      <c r="S288" s="84"/>
      <c r="T288" s="85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154</v>
      </c>
      <c r="AU288" s="17" t="s">
        <v>86</v>
      </c>
    </row>
    <row r="289" s="13" customFormat="1">
      <c r="A289" s="13"/>
      <c r="B289" s="230"/>
      <c r="C289" s="231"/>
      <c r="D289" s="232" t="s">
        <v>156</v>
      </c>
      <c r="E289" s="233" t="s">
        <v>19</v>
      </c>
      <c r="F289" s="234" t="s">
        <v>989</v>
      </c>
      <c r="G289" s="231"/>
      <c r="H289" s="235">
        <v>36</v>
      </c>
      <c r="I289" s="236"/>
      <c r="J289" s="231"/>
      <c r="K289" s="231"/>
      <c r="L289" s="237"/>
      <c r="M289" s="238"/>
      <c r="N289" s="239"/>
      <c r="O289" s="239"/>
      <c r="P289" s="239"/>
      <c r="Q289" s="239"/>
      <c r="R289" s="239"/>
      <c r="S289" s="239"/>
      <c r="T289" s="24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1" t="s">
        <v>156</v>
      </c>
      <c r="AU289" s="241" t="s">
        <v>86</v>
      </c>
      <c r="AV289" s="13" t="s">
        <v>86</v>
      </c>
      <c r="AW289" s="13" t="s">
        <v>35</v>
      </c>
      <c r="AX289" s="13" t="s">
        <v>76</v>
      </c>
      <c r="AY289" s="241" t="s">
        <v>145</v>
      </c>
    </row>
    <row r="290" s="2" customFormat="1" ht="16.5" customHeight="1">
      <c r="A290" s="38"/>
      <c r="B290" s="39"/>
      <c r="C290" s="212" t="s">
        <v>519</v>
      </c>
      <c r="D290" s="212" t="s">
        <v>147</v>
      </c>
      <c r="E290" s="213" t="s">
        <v>990</v>
      </c>
      <c r="F290" s="214" t="s">
        <v>991</v>
      </c>
      <c r="G290" s="215" t="s">
        <v>715</v>
      </c>
      <c r="H290" s="216">
        <v>10</v>
      </c>
      <c r="I290" s="217"/>
      <c r="J290" s="218">
        <f>ROUND(I290*H290,2)</f>
        <v>0</v>
      </c>
      <c r="K290" s="214" t="s">
        <v>151</v>
      </c>
      <c r="L290" s="44"/>
      <c r="M290" s="219" t="s">
        <v>19</v>
      </c>
      <c r="N290" s="220" t="s">
        <v>47</v>
      </c>
      <c r="O290" s="84"/>
      <c r="P290" s="221">
        <f>O290*H290</f>
        <v>0</v>
      </c>
      <c r="Q290" s="221">
        <v>0.029428717</v>
      </c>
      <c r="R290" s="221">
        <f>Q290*H290</f>
        <v>0.29428716999999999</v>
      </c>
      <c r="S290" s="221">
        <v>0</v>
      </c>
      <c r="T290" s="22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3" t="s">
        <v>245</v>
      </c>
      <c r="AT290" s="223" t="s">
        <v>147</v>
      </c>
      <c r="AU290" s="223" t="s">
        <v>86</v>
      </c>
      <c r="AY290" s="17" t="s">
        <v>145</v>
      </c>
      <c r="BE290" s="224">
        <f>IF(N290="základní",J290,0)</f>
        <v>0</v>
      </c>
      <c r="BF290" s="224">
        <f>IF(N290="snížená",J290,0)</f>
        <v>0</v>
      </c>
      <c r="BG290" s="224">
        <f>IF(N290="zákl. přenesená",J290,0)</f>
        <v>0</v>
      </c>
      <c r="BH290" s="224">
        <f>IF(N290="sníž. přenesená",J290,0)</f>
        <v>0</v>
      </c>
      <c r="BI290" s="224">
        <f>IF(N290="nulová",J290,0)</f>
        <v>0</v>
      </c>
      <c r="BJ290" s="17" t="s">
        <v>84</v>
      </c>
      <c r="BK290" s="224">
        <f>ROUND(I290*H290,2)</f>
        <v>0</v>
      </c>
      <c r="BL290" s="17" t="s">
        <v>245</v>
      </c>
      <c r="BM290" s="223" t="s">
        <v>992</v>
      </c>
    </row>
    <row r="291" s="2" customFormat="1">
      <c r="A291" s="38"/>
      <c r="B291" s="39"/>
      <c r="C291" s="40"/>
      <c r="D291" s="225" t="s">
        <v>154</v>
      </c>
      <c r="E291" s="40"/>
      <c r="F291" s="226" t="s">
        <v>993</v>
      </c>
      <c r="G291" s="40"/>
      <c r="H291" s="40"/>
      <c r="I291" s="227"/>
      <c r="J291" s="40"/>
      <c r="K291" s="40"/>
      <c r="L291" s="44"/>
      <c r="M291" s="228"/>
      <c r="N291" s="229"/>
      <c r="O291" s="84"/>
      <c r="P291" s="84"/>
      <c r="Q291" s="84"/>
      <c r="R291" s="84"/>
      <c r="S291" s="84"/>
      <c r="T291" s="85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7" t="s">
        <v>154</v>
      </c>
      <c r="AU291" s="17" t="s">
        <v>86</v>
      </c>
    </row>
    <row r="292" s="13" customFormat="1">
      <c r="A292" s="13"/>
      <c r="B292" s="230"/>
      <c r="C292" s="231"/>
      <c r="D292" s="232" t="s">
        <v>156</v>
      </c>
      <c r="E292" s="233" t="s">
        <v>19</v>
      </c>
      <c r="F292" s="234" t="s">
        <v>994</v>
      </c>
      <c r="G292" s="231"/>
      <c r="H292" s="235">
        <v>10</v>
      </c>
      <c r="I292" s="236"/>
      <c r="J292" s="231"/>
      <c r="K292" s="231"/>
      <c r="L292" s="237"/>
      <c r="M292" s="238"/>
      <c r="N292" s="239"/>
      <c r="O292" s="239"/>
      <c r="P292" s="239"/>
      <c r="Q292" s="239"/>
      <c r="R292" s="239"/>
      <c r="S292" s="239"/>
      <c r="T292" s="24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1" t="s">
        <v>156</v>
      </c>
      <c r="AU292" s="241" t="s">
        <v>86</v>
      </c>
      <c r="AV292" s="13" t="s">
        <v>86</v>
      </c>
      <c r="AW292" s="13" t="s">
        <v>35</v>
      </c>
      <c r="AX292" s="13" t="s">
        <v>76</v>
      </c>
      <c r="AY292" s="241" t="s">
        <v>145</v>
      </c>
    </row>
    <row r="293" s="2" customFormat="1" ht="16.5" customHeight="1">
      <c r="A293" s="38"/>
      <c r="B293" s="39"/>
      <c r="C293" s="212" t="s">
        <v>524</v>
      </c>
      <c r="D293" s="212" t="s">
        <v>147</v>
      </c>
      <c r="E293" s="213" t="s">
        <v>995</v>
      </c>
      <c r="F293" s="214" t="s">
        <v>996</v>
      </c>
      <c r="G293" s="215" t="s">
        <v>307</v>
      </c>
      <c r="H293" s="216">
        <v>26</v>
      </c>
      <c r="I293" s="217"/>
      <c r="J293" s="218">
        <f>ROUND(I293*H293,2)</f>
        <v>0</v>
      </c>
      <c r="K293" s="214" t="s">
        <v>151</v>
      </c>
      <c r="L293" s="44"/>
      <c r="M293" s="219" t="s">
        <v>19</v>
      </c>
      <c r="N293" s="220" t="s">
        <v>47</v>
      </c>
      <c r="O293" s="84"/>
      <c r="P293" s="221">
        <f>O293*H293</f>
        <v>0</v>
      </c>
      <c r="Q293" s="221">
        <v>0.00063009000000000003</v>
      </c>
      <c r="R293" s="221">
        <f>Q293*H293</f>
        <v>0.016382340000000002</v>
      </c>
      <c r="S293" s="221">
        <v>0</v>
      </c>
      <c r="T293" s="22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3" t="s">
        <v>245</v>
      </c>
      <c r="AT293" s="223" t="s">
        <v>147</v>
      </c>
      <c r="AU293" s="223" t="s">
        <v>86</v>
      </c>
      <c r="AY293" s="17" t="s">
        <v>145</v>
      </c>
      <c r="BE293" s="224">
        <f>IF(N293="základní",J293,0)</f>
        <v>0</v>
      </c>
      <c r="BF293" s="224">
        <f>IF(N293="snížená",J293,0)</f>
        <v>0</v>
      </c>
      <c r="BG293" s="224">
        <f>IF(N293="zákl. přenesená",J293,0)</f>
        <v>0</v>
      </c>
      <c r="BH293" s="224">
        <f>IF(N293="sníž. přenesená",J293,0)</f>
        <v>0</v>
      </c>
      <c r="BI293" s="224">
        <f>IF(N293="nulová",J293,0)</f>
        <v>0</v>
      </c>
      <c r="BJ293" s="17" t="s">
        <v>84</v>
      </c>
      <c r="BK293" s="224">
        <f>ROUND(I293*H293,2)</f>
        <v>0</v>
      </c>
      <c r="BL293" s="17" t="s">
        <v>245</v>
      </c>
      <c r="BM293" s="223" t="s">
        <v>997</v>
      </c>
    </row>
    <row r="294" s="2" customFormat="1">
      <c r="A294" s="38"/>
      <c r="B294" s="39"/>
      <c r="C294" s="40"/>
      <c r="D294" s="225" t="s">
        <v>154</v>
      </c>
      <c r="E294" s="40"/>
      <c r="F294" s="226" t="s">
        <v>998</v>
      </c>
      <c r="G294" s="40"/>
      <c r="H294" s="40"/>
      <c r="I294" s="227"/>
      <c r="J294" s="40"/>
      <c r="K294" s="40"/>
      <c r="L294" s="44"/>
      <c r="M294" s="228"/>
      <c r="N294" s="229"/>
      <c r="O294" s="84"/>
      <c r="P294" s="84"/>
      <c r="Q294" s="84"/>
      <c r="R294" s="84"/>
      <c r="S294" s="84"/>
      <c r="T294" s="85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154</v>
      </c>
      <c r="AU294" s="17" t="s">
        <v>86</v>
      </c>
    </row>
    <row r="295" s="13" customFormat="1">
      <c r="A295" s="13"/>
      <c r="B295" s="230"/>
      <c r="C295" s="231"/>
      <c r="D295" s="232" t="s">
        <v>156</v>
      </c>
      <c r="E295" s="233" t="s">
        <v>19</v>
      </c>
      <c r="F295" s="234" t="s">
        <v>999</v>
      </c>
      <c r="G295" s="231"/>
      <c r="H295" s="235">
        <v>26</v>
      </c>
      <c r="I295" s="236"/>
      <c r="J295" s="231"/>
      <c r="K295" s="231"/>
      <c r="L295" s="237"/>
      <c r="M295" s="238"/>
      <c r="N295" s="239"/>
      <c r="O295" s="239"/>
      <c r="P295" s="239"/>
      <c r="Q295" s="239"/>
      <c r="R295" s="239"/>
      <c r="S295" s="239"/>
      <c r="T295" s="24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1" t="s">
        <v>156</v>
      </c>
      <c r="AU295" s="241" t="s">
        <v>86</v>
      </c>
      <c r="AV295" s="13" t="s">
        <v>86</v>
      </c>
      <c r="AW295" s="13" t="s">
        <v>35</v>
      </c>
      <c r="AX295" s="13" t="s">
        <v>76</v>
      </c>
      <c r="AY295" s="241" t="s">
        <v>145</v>
      </c>
    </row>
    <row r="296" s="2" customFormat="1" ht="16.5" customHeight="1">
      <c r="A296" s="38"/>
      <c r="B296" s="39"/>
      <c r="C296" s="212" t="s">
        <v>531</v>
      </c>
      <c r="D296" s="212" t="s">
        <v>147</v>
      </c>
      <c r="E296" s="213" t="s">
        <v>1000</v>
      </c>
      <c r="F296" s="214" t="s">
        <v>1001</v>
      </c>
      <c r="G296" s="215" t="s">
        <v>715</v>
      </c>
      <c r="H296" s="216">
        <v>5</v>
      </c>
      <c r="I296" s="217"/>
      <c r="J296" s="218">
        <f>ROUND(I296*H296,2)</f>
        <v>0</v>
      </c>
      <c r="K296" s="214" t="s">
        <v>151</v>
      </c>
      <c r="L296" s="44"/>
      <c r="M296" s="219" t="s">
        <v>19</v>
      </c>
      <c r="N296" s="220" t="s">
        <v>47</v>
      </c>
      <c r="O296" s="84"/>
      <c r="P296" s="221">
        <f>O296*H296</f>
        <v>0</v>
      </c>
      <c r="Q296" s="221">
        <v>0.0176993132</v>
      </c>
      <c r="R296" s="221">
        <f>Q296*H296</f>
        <v>0.088496565999999999</v>
      </c>
      <c r="S296" s="221">
        <v>0</v>
      </c>
      <c r="T296" s="22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3" t="s">
        <v>245</v>
      </c>
      <c r="AT296" s="223" t="s">
        <v>147</v>
      </c>
      <c r="AU296" s="223" t="s">
        <v>86</v>
      </c>
      <c r="AY296" s="17" t="s">
        <v>145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7" t="s">
        <v>84</v>
      </c>
      <c r="BK296" s="224">
        <f>ROUND(I296*H296,2)</f>
        <v>0</v>
      </c>
      <c r="BL296" s="17" t="s">
        <v>245</v>
      </c>
      <c r="BM296" s="223" t="s">
        <v>1002</v>
      </c>
    </row>
    <row r="297" s="2" customFormat="1">
      <c r="A297" s="38"/>
      <c r="B297" s="39"/>
      <c r="C297" s="40"/>
      <c r="D297" s="225" t="s">
        <v>154</v>
      </c>
      <c r="E297" s="40"/>
      <c r="F297" s="226" t="s">
        <v>1003</v>
      </c>
      <c r="G297" s="40"/>
      <c r="H297" s="40"/>
      <c r="I297" s="227"/>
      <c r="J297" s="40"/>
      <c r="K297" s="40"/>
      <c r="L297" s="44"/>
      <c r="M297" s="228"/>
      <c r="N297" s="229"/>
      <c r="O297" s="84"/>
      <c r="P297" s="84"/>
      <c r="Q297" s="84"/>
      <c r="R297" s="84"/>
      <c r="S297" s="84"/>
      <c r="T297" s="85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7" t="s">
        <v>154</v>
      </c>
      <c r="AU297" s="17" t="s">
        <v>86</v>
      </c>
    </row>
    <row r="298" s="13" customFormat="1">
      <c r="A298" s="13"/>
      <c r="B298" s="230"/>
      <c r="C298" s="231"/>
      <c r="D298" s="232" t="s">
        <v>156</v>
      </c>
      <c r="E298" s="233" t="s">
        <v>19</v>
      </c>
      <c r="F298" s="234" t="s">
        <v>1004</v>
      </c>
      <c r="G298" s="231"/>
      <c r="H298" s="235">
        <v>5</v>
      </c>
      <c r="I298" s="236"/>
      <c r="J298" s="231"/>
      <c r="K298" s="231"/>
      <c r="L298" s="237"/>
      <c r="M298" s="238"/>
      <c r="N298" s="239"/>
      <c r="O298" s="239"/>
      <c r="P298" s="239"/>
      <c r="Q298" s="239"/>
      <c r="R298" s="239"/>
      <c r="S298" s="239"/>
      <c r="T298" s="24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1" t="s">
        <v>156</v>
      </c>
      <c r="AU298" s="241" t="s">
        <v>86</v>
      </c>
      <c r="AV298" s="13" t="s">
        <v>86</v>
      </c>
      <c r="AW298" s="13" t="s">
        <v>35</v>
      </c>
      <c r="AX298" s="13" t="s">
        <v>76</v>
      </c>
      <c r="AY298" s="241" t="s">
        <v>145</v>
      </c>
    </row>
    <row r="299" s="2" customFormat="1" ht="16.5" customHeight="1">
      <c r="A299" s="38"/>
      <c r="B299" s="39"/>
      <c r="C299" s="212" t="s">
        <v>537</v>
      </c>
      <c r="D299" s="212" t="s">
        <v>147</v>
      </c>
      <c r="E299" s="213" t="s">
        <v>1005</v>
      </c>
      <c r="F299" s="214" t="s">
        <v>1006</v>
      </c>
      <c r="G299" s="215" t="s">
        <v>715</v>
      </c>
      <c r="H299" s="216">
        <v>12</v>
      </c>
      <c r="I299" s="217"/>
      <c r="J299" s="218">
        <f>ROUND(I299*H299,2)</f>
        <v>0</v>
      </c>
      <c r="K299" s="214" t="s">
        <v>151</v>
      </c>
      <c r="L299" s="44"/>
      <c r="M299" s="219" t="s">
        <v>19</v>
      </c>
      <c r="N299" s="220" t="s">
        <v>47</v>
      </c>
      <c r="O299" s="84"/>
      <c r="P299" s="221">
        <f>O299*H299</f>
        <v>0</v>
      </c>
      <c r="Q299" s="221">
        <v>0</v>
      </c>
      <c r="R299" s="221">
        <f>Q299*H299</f>
        <v>0</v>
      </c>
      <c r="S299" s="221">
        <v>0.01107</v>
      </c>
      <c r="T299" s="222">
        <f>S299*H299</f>
        <v>0.13284000000000001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3" t="s">
        <v>245</v>
      </c>
      <c r="AT299" s="223" t="s">
        <v>147</v>
      </c>
      <c r="AU299" s="223" t="s">
        <v>86</v>
      </c>
      <c r="AY299" s="17" t="s">
        <v>145</v>
      </c>
      <c r="BE299" s="224">
        <f>IF(N299="základní",J299,0)</f>
        <v>0</v>
      </c>
      <c r="BF299" s="224">
        <f>IF(N299="snížená",J299,0)</f>
        <v>0</v>
      </c>
      <c r="BG299" s="224">
        <f>IF(N299="zákl. přenesená",J299,0)</f>
        <v>0</v>
      </c>
      <c r="BH299" s="224">
        <f>IF(N299="sníž. přenesená",J299,0)</f>
        <v>0</v>
      </c>
      <c r="BI299" s="224">
        <f>IF(N299="nulová",J299,0)</f>
        <v>0</v>
      </c>
      <c r="BJ299" s="17" t="s">
        <v>84</v>
      </c>
      <c r="BK299" s="224">
        <f>ROUND(I299*H299,2)</f>
        <v>0</v>
      </c>
      <c r="BL299" s="17" t="s">
        <v>245</v>
      </c>
      <c r="BM299" s="223" t="s">
        <v>1007</v>
      </c>
    </row>
    <row r="300" s="2" customFormat="1">
      <c r="A300" s="38"/>
      <c r="B300" s="39"/>
      <c r="C300" s="40"/>
      <c r="D300" s="225" t="s">
        <v>154</v>
      </c>
      <c r="E300" s="40"/>
      <c r="F300" s="226" t="s">
        <v>1008</v>
      </c>
      <c r="G300" s="40"/>
      <c r="H300" s="40"/>
      <c r="I300" s="227"/>
      <c r="J300" s="40"/>
      <c r="K300" s="40"/>
      <c r="L300" s="44"/>
      <c r="M300" s="228"/>
      <c r="N300" s="229"/>
      <c r="O300" s="84"/>
      <c r="P300" s="84"/>
      <c r="Q300" s="84"/>
      <c r="R300" s="84"/>
      <c r="S300" s="84"/>
      <c r="T300" s="85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154</v>
      </c>
      <c r="AU300" s="17" t="s">
        <v>86</v>
      </c>
    </row>
    <row r="301" s="13" customFormat="1">
      <c r="A301" s="13"/>
      <c r="B301" s="230"/>
      <c r="C301" s="231"/>
      <c r="D301" s="232" t="s">
        <v>156</v>
      </c>
      <c r="E301" s="233" t="s">
        <v>19</v>
      </c>
      <c r="F301" s="234" t="s">
        <v>1009</v>
      </c>
      <c r="G301" s="231"/>
      <c r="H301" s="235">
        <v>12</v>
      </c>
      <c r="I301" s="236"/>
      <c r="J301" s="231"/>
      <c r="K301" s="231"/>
      <c r="L301" s="237"/>
      <c r="M301" s="238"/>
      <c r="N301" s="239"/>
      <c r="O301" s="239"/>
      <c r="P301" s="239"/>
      <c r="Q301" s="239"/>
      <c r="R301" s="239"/>
      <c r="S301" s="239"/>
      <c r="T301" s="24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1" t="s">
        <v>156</v>
      </c>
      <c r="AU301" s="241" t="s">
        <v>86</v>
      </c>
      <c r="AV301" s="13" t="s">
        <v>86</v>
      </c>
      <c r="AW301" s="13" t="s">
        <v>35</v>
      </c>
      <c r="AX301" s="13" t="s">
        <v>76</v>
      </c>
      <c r="AY301" s="241" t="s">
        <v>145</v>
      </c>
    </row>
    <row r="302" s="2" customFormat="1" ht="16.5" customHeight="1">
      <c r="A302" s="38"/>
      <c r="B302" s="39"/>
      <c r="C302" s="212" t="s">
        <v>542</v>
      </c>
      <c r="D302" s="212" t="s">
        <v>147</v>
      </c>
      <c r="E302" s="213" t="s">
        <v>1010</v>
      </c>
      <c r="F302" s="214" t="s">
        <v>1011</v>
      </c>
      <c r="G302" s="215" t="s">
        <v>307</v>
      </c>
      <c r="H302" s="216">
        <v>7</v>
      </c>
      <c r="I302" s="217"/>
      <c r="J302" s="218">
        <f>ROUND(I302*H302,2)</f>
        <v>0</v>
      </c>
      <c r="K302" s="214" t="s">
        <v>151</v>
      </c>
      <c r="L302" s="44"/>
      <c r="M302" s="219" t="s">
        <v>19</v>
      </c>
      <c r="N302" s="220" t="s">
        <v>47</v>
      </c>
      <c r="O302" s="84"/>
      <c r="P302" s="221">
        <f>O302*H302</f>
        <v>0</v>
      </c>
      <c r="Q302" s="221">
        <v>0.00069931319999999998</v>
      </c>
      <c r="R302" s="221">
        <f>Q302*H302</f>
        <v>0.0048951923999999997</v>
      </c>
      <c r="S302" s="221">
        <v>0</v>
      </c>
      <c r="T302" s="22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3" t="s">
        <v>245</v>
      </c>
      <c r="AT302" s="223" t="s">
        <v>147</v>
      </c>
      <c r="AU302" s="223" t="s">
        <v>86</v>
      </c>
      <c r="AY302" s="17" t="s">
        <v>145</v>
      </c>
      <c r="BE302" s="224">
        <f>IF(N302="základní",J302,0)</f>
        <v>0</v>
      </c>
      <c r="BF302" s="224">
        <f>IF(N302="snížená",J302,0)</f>
        <v>0</v>
      </c>
      <c r="BG302" s="224">
        <f>IF(N302="zákl. přenesená",J302,0)</f>
        <v>0</v>
      </c>
      <c r="BH302" s="224">
        <f>IF(N302="sníž. přenesená",J302,0)</f>
        <v>0</v>
      </c>
      <c r="BI302" s="224">
        <f>IF(N302="nulová",J302,0)</f>
        <v>0</v>
      </c>
      <c r="BJ302" s="17" t="s">
        <v>84</v>
      </c>
      <c r="BK302" s="224">
        <f>ROUND(I302*H302,2)</f>
        <v>0</v>
      </c>
      <c r="BL302" s="17" t="s">
        <v>245</v>
      </c>
      <c r="BM302" s="223" t="s">
        <v>1012</v>
      </c>
    </row>
    <row r="303" s="2" customFormat="1">
      <c r="A303" s="38"/>
      <c r="B303" s="39"/>
      <c r="C303" s="40"/>
      <c r="D303" s="225" t="s">
        <v>154</v>
      </c>
      <c r="E303" s="40"/>
      <c r="F303" s="226" t="s">
        <v>1013</v>
      </c>
      <c r="G303" s="40"/>
      <c r="H303" s="40"/>
      <c r="I303" s="227"/>
      <c r="J303" s="40"/>
      <c r="K303" s="40"/>
      <c r="L303" s="44"/>
      <c r="M303" s="228"/>
      <c r="N303" s="229"/>
      <c r="O303" s="84"/>
      <c r="P303" s="84"/>
      <c r="Q303" s="84"/>
      <c r="R303" s="84"/>
      <c r="S303" s="84"/>
      <c r="T303" s="85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7" t="s">
        <v>154</v>
      </c>
      <c r="AU303" s="17" t="s">
        <v>86</v>
      </c>
    </row>
    <row r="304" s="13" customFormat="1">
      <c r="A304" s="13"/>
      <c r="B304" s="230"/>
      <c r="C304" s="231"/>
      <c r="D304" s="232" t="s">
        <v>156</v>
      </c>
      <c r="E304" s="233" t="s">
        <v>19</v>
      </c>
      <c r="F304" s="234" t="s">
        <v>1014</v>
      </c>
      <c r="G304" s="231"/>
      <c r="H304" s="235">
        <v>7</v>
      </c>
      <c r="I304" s="236"/>
      <c r="J304" s="231"/>
      <c r="K304" s="231"/>
      <c r="L304" s="237"/>
      <c r="M304" s="238"/>
      <c r="N304" s="239"/>
      <c r="O304" s="239"/>
      <c r="P304" s="239"/>
      <c r="Q304" s="239"/>
      <c r="R304" s="239"/>
      <c r="S304" s="239"/>
      <c r="T304" s="24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1" t="s">
        <v>156</v>
      </c>
      <c r="AU304" s="241" t="s">
        <v>86</v>
      </c>
      <c r="AV304" s="13" t="s">
        <v>86</v>
      </c>
      <c r="AW304" s="13" t="s">
        <v>35</v>
      </c>
      <c r="AX304" s="13" t="s">
        <v>76</v>
      </c>
      <c r="AY304" s="241" t="s">
        <v>145</v>
      </c>
    </row>
    <row r="305" s="2" customFormat="1" ht="16.5" customHeight="1">
      <c r="A305" s="38"/>
      <c r="B305" s="39"/>
      <c r="C305" s="212" t="s">
        <v>549</v>
      </c>
      <c r="D305" s="212" t="s">
        <v>147</v>
      </c>
      <c r="E305" s="213" t="s">
        <v>1015</v>
      </c>
      <c r="F305" s="214" t="s">
        <v>1016</v>
      </c>
      <c r="G305" s="215" t="s">
        <v>715</v>
      </c>
      <c r="H305" s="216">
        <v>59</v>
      </c>
      <c r="I305" s="217"/>
      <c r="J305" s="218">
        <f>ROUND(I305*H305,2)</f>
        <v>0</v>
      </c>
      <c r="K305" s="214" t="s">
        <v>151</v>
      </c>
      <c r="L305" s="44"/>
      <c r="M305" s="219" t="s">
        <v>19</v>
      </c>
      <c r="N305" s="220" t="s">
        <v>47</v>
      </c>
      <c r="O305" s="84"/>
      <c r="P305" s="221">
        <f>O305*H305</f>
        <v>0</v>
      </c>
      <c r="Q305" s="221">
        <v>0</v>
      </c>
      <c r="R305" s="221">
        <f>Q305*H305</f>
        <v>0</v>
      </c>
      <c r="S305" s="221">
        <v>0.019460000000000002</v>
      </c>
      <c r="T305" s="222">
        <f>S305*H305</f>
        <v>1.1481400000000002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3" t="s">
        <v>245</v>
      </c>
      <c r="AT305" s="223" t="s">
        <v>147</v>
      </c>
      <c r="AU305" s="223" t="s">
        <v>86</v>
      </c>
      <c r="AY305" s="17" t="s">
        <v>145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7" t="s">
        <v>84</v>
      </c>
      <c r="BK305" s="224">
        <f>ROUND(I305*H305,2)</f>
        <v>0</v>
      </c>
      <c r="BL305" s="17" t="s">
        <v>245</v>
      </c>
      <c r="BM305" s="223" t="s">
        <v>1017</v>
      </c>
    </row>
    <row r="306" s="2" customFormat="1">
      <c r="A306" s="38"/>
      <c r="B306" s="39"/>
      <c r="C306" s="40"/>
      <c r="D306" s="225" t="s">
        <v>154</v>
      </c>
      <c r="E306" s="40"/>
      <c r="F306" s="226" t="s">
        <v>1018</v>
      </c>
      <c r="G306" s="40"/>
      <c r="H306" s="40"/>
      <c r="I306" s="227"/>
      <c r="J306" s="40"/>
      <c r="K306" s="40"/>
      <c r="L306" s="44"/>
      <c r="M306" s="228"/>
      <c r="N306" s="229"/>
      <c r="O306" s="84"/>
      <c r="P306" s="84"/>
      <c r="Q306" s="84"/>
      <c r="R306" s="84"/>
      <c r="S306" s="84"/>
      <c r="T306" s="85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154</v>
      </c>
      <c r="AU306" s="17" t="s">
        <v>86</v>
      </c>
    </row>
    <row r="307" s="13" customFormat="1">
      <c r="A307" s="13"/>
      <c r="B307" s="230"/>
      <c r="C307" s="231"/>
      <c r="D307" s="232" t="s">
        <v>156</v>
      </c>
      <c r="E307" s="233" t="s">
        <v>19</v>
      </c>
      <c r="F307" s="234" t="s">
        <v>1019</v>
      </c>
      <c r="G307" s="231"/>
      <c r="H307" s="235">
        <v>59</v>
      </c>
      <c r="I307" s="236"/>
      <c r="J307" s="231"/>
      <c r="K307" s="231"/>
      <c r="L307" s="237"/>
      <c r="M307" s="238"/>
      <c r="N307" s="239"/>
      <c r="O307" s="239"/>
      <c r="P307" s="239"/>
      <c r="Q307" s="239"/>
      <c r="R307" s="239"/>
      <c r="S307" s="239"/>
      <c r="T307" s="24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1" t="s">
        <v>156</v>
      </c>
      <c r="AU307" s="241" t="s">
        <v>86</v>
      </c>
      <c r="AV307" s="13" t="s">
        <v>86</v>
      </c>
      <c r="AW307" s="13" t="s">
        <v>35</v>
      </c>
      <c r="AX307" s="13" t="s">
        <v>76</v>
      </c>
      <c r="AY307" s="241" t="s">
        <v>145</v>
      </c>
    </row>
    <row r="308" s="2" customFormat="1" ht="24.15" customHeight="1">
      <c r="A308" s="38"/>
      <c r="B308" s="39"/>
      <c r="C308" s="212" t="s">
        <v>555</v>
      </c>
      <c r="D308" s="212" t="s">
        <v>147</v>
      </c>
      <c r="E308" s="213" t="s">
        <v>1020</v>
      </c>
      <c r="F308" s="214" t="s">
        <v>1021</v>
      </c>
      <c r="G308" s="215" t="s">
        <v>715</v>
      </c>
      <c r="H308" s="216">
        <v>10</v>
      </c>
      <c r="I308" s="217"/>
      <c r="J308" s="218">
        <f>ROUND(I308*H308,2)</f>
        <v>0</v>
      </c>
      <c r="K308" s="214" t="s">
        <v>151</v>
      </c>
      <c r="L308" s="44"/>
      <c r="M308" s="219" t="s">
        <v>19</v>
      </c>
      <c r="N308" s="220" t="s">
        <v>47</v>
      </c>
      <c r="O308" s="84"/>
      <c r="P308" s="221">
        <f>O308*H308</f>
        <v>0</v>
      </c>
      <c r="Q308" s="221">
        <v>0.018220530200000001</v>
      </c>
      <c r="R308" s="221">
        <f>Q308*H308</f>
        <v>0.18220530200000001</v>
      </c>
      <c r="S308" s="221">
        <v>0</v>
      </c>
      <c r="T308" s="22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3" t="s">
        <v>245</v>
      </c>
      <c r="AT308" s="223" t="s">
        <v>147</v>
      </c>
      <c r="AU308" s="223" t="s">
        <v>86</v>
      </c>
      <c r="AY308" s="17" t="s">
        <v>145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7" t="s">
        <v>84</v>
      </c>
      <c r="BK308" s="224">
        <f>ROUND(I308*H308,2)</f>
        <v>0</v>
      </c>
      <c r="BL308" s="17" t="s">
        <v>245</v>
      </c>
      <c r="BM308" s="223" t="s">
        <v>1022</v>
      </c>
    </row>
    <row r="309" s="2" customFormat="1">
      <c r="A309" s="38"/>
      <c r="B309" s="39"/>
      <c r="C309" s="40"/>
      <c r="D309" s="225" t="s">
        <v>154</v>
      </c>
      <c r="E309" s="40"/>
      <c r="F309" s="226" t="s">
        <v>1023</v>
      </c>
      <c r="G309" s="40"/>
      <c r="H309" s="40"/>
      <c r="I309" s="227"/>
      <c r="J309" s="40"/>
      <c r="K309" s="40"/>
      <c r="L309" s="44"/>
      <c r="M309" s="228"/>
      <c r="N309" s="229"/>
      <c r="O309" s="84"/>
      <c r="P309" s="84"/>
      <c r="Q309" s="84"/>
      <c r="R309" s="84"/>
      <c r="S309" s="84"/>
      <c r="T309" s="85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7" t="s">
        <v>154</v>
      </c>
      <c r="AU309" s="17" t="s">
        <v>86</v>
      </c>
    </row>
    <row r="310" s="13" customFormat="1">
      <c r="A310" s="13"/>
      <c r="B310" s="230"/>
      <c r="C310" s="231"/>
      <c r="D310" s="232" t="s">
        <v>156</v>
      </c>
      <c r="E310" s="233" t="s">
        <v>19</v>
      </c>
      <c r="F310" s="234" t="s">
        <v>1024</v>
      </c>
      <c r="G310" s="231"/>
      <c r="H310" s="235">
        <v>10</v>
      </c>
      <c r="I310" s="236"/>
      <c r="J310" s="231"/>
      <c r="K310" s="231"/>
      <c r="L310" s="237"/>
      <c r="M310" s="238"/>
      <c r="N310" s="239"/>
      <c r="O310" s="239"/>
      <c r="P310" s="239"/>
      <c r="Q310" s="239"/>
      <c r="R310" s="239"/>
      <c r="S310" s="239"/>
      <c r="T310" s="24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1" t="s">
        <v>156</v>
      </c>
      <c r="AU310" s="241" t="s">
        <v>86</v>
      </c>
      <c r="AV310" s="13" t="s">
        <v>86</v>
      </c>
      <c r="AW310" s="13" t="s">
        <v>35</v>
      </c>
      <c r="AX310" s="13" t="s">
        <v>76</v>
      </c>
      <c r="AY310" s="241" t="s">
        <v>145</v>
      </c>
    </row>
    <row r="311" s="2" customFormat="1" ht="16.5" customHeight="1">
      <c r="A311" s="38"/>
      <c r="B311" s="39"/>
      <c r="C311" s="212" t="s">
        <v>560</v>
      </c>
      <c r="D311" s="212" t="s">
        <v>147</v>
      </c>
      <c r="E311" s="213" t="s">
        <v>1025</v>
      </c>
      <c r="F311" s="214" t="s">
        <v>1026</v>
      </c>
      <c r="G311" s="215" t="s">
        <v>715</v>
      </c>
      <c r="H311" s="216">
        <v>49</v>
      </c>
      <c r="I311" s="217"/>
      <c r="J311" s="218">
        <f>ROUND(I311*H311,2)</f>
        <v>0</v>
      </c>
      <c r="K311" s="214" t="s">
        <v>151</v>
      </c>
      <c r="L311" s="44"/>
      <c r="M311" s="219" t="s">
        <v>19</v>
      </c>
      <c r="N311" s="220" t="s">
        <v>47</v>
      </c>
      <c r="O311" s="84"/>
      <c r="P311" s="221">
        <f>O311*H311</f>
        <v>0</v>
      </c>
      <c r="Q311" s="221">
        <v>0.0022098434000000001</v>
      </c>
      <c r="R311" s="221">
        <f>Q311*H311</f>
        <v>0.10828232660000001</v>
      </c>
      <c r="S311" s="221">
        <v>0</v>
      </c>
      <c r="T311" s="22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3" t="s">
        <v>245</v>
      </c>
      <c r="AT311" s="223" t="s">
        <v>147</v>
      </c>
      <c r="AU311" s="223" t="s">
        <v>86</v>
      </c>
      <c r="AY311" s="17" t="s">
        <v>145</v>
      </c>
      <c r="BE311" s="224">
        <f>IF(N311="základní",J311,0)</f>
        <v>0</v>
      </c>
      <c r="BF311" s="224">
        <f>IF(N311="snížená",J311,0)</f>
        <v>0</v>
      </c>
      <c r="BG311" s="224">
        <f>IF(N311="zákl. přenesená",J311,0)</f>
        <v>0</v>
      </c>
      <c r="BH311" s="224">
        <f>IF(N311="sníž. přenesená",J311,0)</f>
        <v>0</v>
      </c>
      <c r="BI311" s="224">
        <f>IF(N311="nulová",J311,0)</f>
        <v>0</v>
      </c>
      <c r="BJ311" s="17" t="s">
        <v>84</v>
      </c>
      <c r="BK311" s="224">
        <f>ROUND(I311*H311,2)</f>
        <v>0</v>
      </c>
      <c r="BL311" s="17" t="s">
        <v>245</v>
      </c>
      <c r="BM311" s="223" t="s">
        <v>1027</v>
      </c>
    </row>
    <row r="312" s="2" customFormat="1">
      <c r="A312" s="38"/>
      <c r="B312" s="39"/>
      <c r="C312" s="40"/>
      <c r="D312" s="225" t="s">
        <v>154</v>
      </c>
      <c r="E312" s="40"/>
      <c r="F312" s="226" t="s">
        <v>1028</v>
      </c>
      <c r="G312" s="40"/>
      <c r="H312" s="40"/>
      <c r="I312" s="227"/>
      <c r="J312" s="40"/>
      <c r="K312" s="40"/>
      <c r="L312" s="44"/>
      <c r="M312" s="228"/>
      <c r="N312" s="229"/>
      <c r="O312" s="84"/>
      <c r="P312" s="84"/>
      <c r="Q312" s="84"/>
      <c r="R312" s="84"/>
      <c r="S312" s="84"/>
      <c r="T312" s="85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154</v>
      </c>
      <c r="AU312" s="17" t="s">
        <v>86</v>
      </c>
    </row>
    <row r="313" s="13" customFormat="1">
      <c r="A313" s="13"/>
      <c r="B313" s="230"/>
      <c r="C313" s="231"/>
      <c r="D313" s="232" t="s">
        <v>156</v>
      </c>
      <c r="E313" s="233" t="s">
        <v>19</v>
      </c>
      <c r="F313" s="234" t="s">
        <v>1029</v>
      </c>
      <c r="G313" s="231"/>
      <c r="H313" s="235">
        <v>49</v>
      </c>
      <c r="I313" s="236"/>
      <c r="J313" s="231"/>
      <c r="K313" s="231"/>
      <c r="L313" s="237"/>
      <c r="M313" s="238"/>
      <c r="N313" s="239"/>
      <c r="O313" s="239"/>
      <c r="P313" s="239"/>
      <c r="Q313" s="239"/>
      <c r="R313" s="239"/>
      <c r="S313" s="239"/>
      <c r="T313" s="24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1" t="s">
        <v>156</v>
      </c>
      <c r="AU313" s="241" t="s">
        <v>86</v>
      </c>
      <c r="AV313" s="13" t="s">
        <v>86</v>
      </c>
      <c r="AW313" s="13" t="s">
        <v>35</v>
      </c>
      <c r="AX313" s="13" t="s">
        <v>76</v>
      </c>
      <c r="AY313" s="241" t="s">
        <v>145</v>
      </c>
    </row>
    <row r="314" s="2" customFormat="1" ht="16.5" customHeight="1">
      <c r="A314" s="38"/>
      <c r="B314" s="39"/>
      <c r="C314" s="212" t="s">
        <v>565</v>
      </c>
      <c r="D314" s="212" t="s">
        <v>147</v>
      </c>
      <c r="E314" s="213" t="s">
        <v>1030</v>
      </c>
      <c r="F314" s="214" t="s">
        <v>1031</v>
      </c>
      <c r="G314" s="215" t="s">
        <v>715</v>
      </c>
      <c r="H314" s="216">
        <v>6</v>
      </c>
      <c r="I314" s="217"/>
      <c r="J314" s="218">
        <f>ROUND(I314*H314,2)</f>
        <v>0</v>
      </c>
      <c r="K314" s="214" t="s">
        <v>151</v>
      </c>
      <c r="L314" s="44"/>
      <c r="M314" s="219" t="s">
        <v>19</v>
      </c>
      <c r="N314" s="220" t="s">
        <v>47</v>
      </c>
      <c r="O314" s="84"/>
      <c r="P314" s="221">
        <f>O314*H314</f>
        <v>0</v>
      </c>
      <c r="Q314" s="221">
        <v>0</v>
      </c>
      <c r="R314" s="221">
        <f>Q314*H314</f>
        <v>0</v>
      </c>
      <c r="S314" s="221">
        <v>0.017069999999999998</v>
      </c>
      <c r="T314" s="222">
        <f>S314*H314</f>
        <v>0.10241999999999998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3" t="s">
        <v>245</v>
      </c>
      <c r="AT314" s="223" t="s">
        <v>147</v>
      </c>
      <c r="AU314" s="223" t="s">
        <v>86</v>
      </c>
      <c r="AY314" s="17" t="s">
        <v>145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7" t="s">
        <v>84</v>
      </c>
      <c r="BK314" s="224">
        <f>ROUND(I314*H314,2)</f>
        <v>0</v>
      </c>
      <c r="BL314" s="17" t="s">
        <v>245</v>
      </c>
      <c r="BM314" s="223" t="s">
        <v>1032</v>
      </c>
    </row>
    <row r="315" s="2" customFormat="1">
      <c r="A315" s="38"/>
      <c r="B315" s="39"/>
      <c r="C315" s="40"/>
      <c r="D315" s="225" t="s">
        <v>154</v>
      </c>
      <c r="E315" s="40"/>
      <c r="F315" s="226" t="s">
        <v>1033</v>
      </c>
      <c r="G315" s="40"/>
      <c r="H315" s="40"/>
      <c r="I315" s="227"/>
      <c r="J315" s="40"/>
      <c r="K315" s="40"/>
      <c r="L315" s="44"/>
      <c r="M315" s="228"/>
      <c r="N315" s="229"/>
      <c r="O315" s="84"/>
      <c r="P315" s="84"/>
      <c r="Q315" s="84"/>
      <c r="R315" s="84"/>
      <c r="S315" s="84"/>
      <c r="T315" s="85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154</v>
      </c>
      <c r="AU315" s="17" t="s">
        <v>86</v>
      </c>
    </row>
    <row r="316" s="13" customFormat="1">
      <c r="A316" s="13"/>
      <c r="B316" s="230"/>
      <c r="C316" s="231"/>
      <c r="D316" s="232" t="s">
        <v>156</v>
      </c>
      <c r="E316" s="233" t="s">
        <v>19</v>
      </c>
      <c r="F316" s="234" t="s">
        <v>1034</v>
      </c>
      <c r="G316" s="231"/>
      <c r="H316" s="235">
        <v>6</v>
      </c>
      <c r="I316" s="236"/>
      <c r="J316" s="231"/>
      <c r="K316" s="231"/>
      <c r="L316" s="237"/>
      <c r="M316" s="238"/>
      <c r="N316" s="239"/>
      <c r="O316" s="239"/>
      <c r="P316" s="239"/>
      <c r="Q316" s="239"/>
      <c r="R316" s="239"/>
      <c r="S316" s="239"/>
      <c r="T316" s="24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1" t="s">
        <v>156</v>
      </c>
      <c r="AU316" s="241" t="s">
        <v>86</v>
      </c>
      <c r="AV316" s="13" t="s">
        <v>86</v>
      </c>
      <c r="AW316" s="13" t="s">
        <v>35</v>
      </c>
      <c r="AX316" s="13" t="s">
        <v>76</v>
      </c>
      <c r="AY316" s="241" t="s">
        <v>145</v>
      </c>
    </row>
    <row r="317" s="2" customFormat="1" ht="16.5" customHeight="1">
      <c r="A317" s="38"/>
      <c r="B317" s="39"/>
      <c r="C317" s="212" t="s">
        <v>570</v>
      </c>
      <c r="D317" s="212" t="s">
        <v>147</v>
      </c>
      <c r="E317" s="213" t="s">
        <v>1035</v>
      </c>
      <c r="F317" s="214" t="s">
        <v>1036</v>
      </c>
      <c r="G317" s="215" t="s">
        <v>715</v>
      </c>
      <c r="H317" s="216">
        <v>1</v>
      </c>
      <c r="I317" s="217"/>
      <c r="J317" s="218">
        <f>ROUND(I317*H317,2)</f>
        <v>0</v>
      </c>
      <c r="K317" s="214" t="s">
        <v>151</v>
      </c>
      <c r="L317" s="44"/>
      <c r="M317" s="219" t="s">
        <v>19</v>
      </c>
      <c r="N317" s="220" t="s">
        <v>47</v>
      </c>
      <c r="O317" s="84"/>
      <c r="P317" s="221">
        <f>O317*H317</f>
        <v>0</v>
      </c>
      <c r="Q317" s="221">
        <v>0</v>
      </c>
      <c r="R317" s="221">
        <f>Q317*H317</f>
        <v>0</v>
      </c>
      <c r="S317" s="221">
        <v>0.0091999999999999998</v>
      </c>
      <c r="T317" s="222">
        <f>S317*H317</f>
        <v>0.0091999999999999998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3" t="s">
        <v>245</v>
      </c>
      <c r="AT317" s="223" t="s">
        <v>147</v>
      </c>
      <c r="AU317" s="223" t="s">
        <v>86</v>
      </c>
      <c r="AY317" s="17" t="s">
        <v>145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7" t="s">
        <v>84</v>
      </c>
      <c r="BK317" s="224">
        <f>ROUND(I317*H317,2)</f>
        <v>0</v>
      </c>
      <c r="BL317" s="17" t="s">
        <v>245</v>
      </c>
      <c r="BM317" s="223" t="s">
        <v>1037</v>
      </c>
    </row>
    <row r="318" s="2" customFormat="1">
      <c r="A318" s="38"/>
      <c r="B318" s="39"/>
      <c r="C318" s="40"/>
      <c r="D318" s="225" t="s">
        <v>154</v>
      </c>
      <c r="E318" s="40"/>
      <c r="F318" s="226" t="s">
        <v>1038</v>
      </c>
      <c r="G318" s="40"/>
      <c r="H318" s="40"/>
      <c r="I318" s="227"/>
      <c r="J318" s="40"/>
      <c r="K318" s="40"/>
      <c r="L318" s="44"/>
      <c r="M318" s="228"/>
      <c r="N318" s="229"/>
      <c r="O318" s="84"/>
      <c r="P318" s="84"/>
      <c r="Q318" s="84"/>
      <c r="R318" s="84"/>
      <c r="S318" s="84"/>
      <c r="T318" s="85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154</v>
      </c>
      <c r="AU318" s="17" t="s">
        <v>86</v>
      </c>
    </row>
    <row r="319" s="13" customFormat="1">
      <c r="A319" s="13"/>
      <c r="B319" s="230"/>
      <c r="C319" s="231"/>
      <c r="D319" s="232" t="s">
        <v>156</v>
      </c>
      <c r="E319" s="233" t="s">
        <v>19</v>
      </c>
      <c r="F319" s="234" t="s">
        <v>1039</v>
      </c>
      <c r="G319" s="231"/>
      <c r="H319" s="235">
        <v>1</v>
      </c>
      <c r="I319" s="236"/>
      <c r="J319" s="231"/>
      <c r="K319" s="231"/>
      <c r="L319" s="237"/>
      <c r="M319" s="238"/>
      <c r="N319" s="239"/>
      <c r="O319" s="239"/>
      <c r="P319" s="239"/>
      <c r="Q319" s="239"/>
      <c r="R319" s="239"/>
      <c r="S319" s="239"/>
      <c r="T319" s="24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1" t="s">
        <v>156</v>
      </c>
      <c r="AU319" s="241" t="s">
        <v>86</v>
      </c>
      <c r="AV319" s="13" t="s">
        <v>86</v>
      </c>
      <c r="AW319" s="13" t="s">
        <v>35</v>
      </c>
      <c r="AX319" s="13" t="s">
        <v>76</v>
      </c>
      <c r="AY319" s="241" t="s">
        <v>145</v>
      </c>
    </row>
    <row r="320" s="2" customFormat="1" ht="16.5" customHeight="1">
      <c r="A320" s="38"/>
      <c r="B320" s="39"/>
      <c r="C320" s="212" t="s">
        <v>576</v>
      </c>
      <c r="D320" s="212" t="s">
        <v>147</v>
      </c>
      <c r="E320" s="213" t="s">
        <v>1040</v>
      </c>
      <c r="F320" s="214" t="s">
        <v>1041</v>
      </c>
      <c r="G320" s="215" t="s">
        <v>715</v>
      </c>
      <c r="H320" s="216">
        <v>7</v>
      </c>
      <c r="I320" s="217"/>
      <c r="J320" s="218">
        <f>ROUND(I320*H320,2)</f>
        <v>0</v>
      </c>
      <c r="K320" s="214" t="s">
        <v>151</v>
      </c>
      <c r="L320" s="44"/>
      <c r="M320" s="219" t="s">
        <v>19</v>
      </c>
      <c r="N320" s="220" t="s">
        <v>47</v>
      </c>
      <c r="O320" s="84"/>
      <c r="P320" s="221">
        <f>O320*H320</f>
        <v>0</v>
      </c>
      <c r="Q320" s="221">
        <v>0.00056002999999999999</v>
      </c>
      <c r="R320" s="221">
        <f>Q320*H320</f>
        <v>0.0039202100000000004</v>
      </c>
      <c r="S320" s="221">
        <v>0</v>
      </c>
      <c r="T320" s="22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3" t="s">
        <v>245</v>
      </c>
      <c r="AT320" s="223" t="s">
        <v>147</v>
      </c>
      <c r="AU320" s="223" t="s">
        <v>86</v>
      </c>
      <c r="AY320" s="17" t="s">
        <v>145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7" t="s">
        <v>84</v>
      </c>
      <c r="BK320" s="224">
        <f>ROUND(I320*H320,2)</f>
        <v>0</v>
      </c>
      <c r="BL320" s="17" t="s">
        <v>245</v>
      </c>
      <c r="BM320" s="223" t="s">
        <v>1042</v>
      </c>
    </row>
    <row r="321" s="2" customFormat="1">
      <c r="A321" s="38"/>
      <c r="B321" s="39"/>
      <c r="C321" s="40"/>
      <c r="D321" s="225" t="s">
        <v>154</v>
      </c>
      <c r="E321" s="40"/>
      <c r="F321" s="226" t="s">
        <v>1043</v>
      </c>
      <c r="G321" s="40"/>
      <c r="H321" s="40"/>
      <c r="I321" s="227"/>
      <c r="J321" s="40"/>
      <c r="K321" s="40"/>
      <c r="L321" s="44"/>
      <c r="M321" s="228"/>
      <c r="N321" s="229"/>
      <c r="O321" s="84"/>
      <c r="P321" s="84"/>
      <c r="Q321" s="84"/>
      <c r="R321" s="84"/>
      <c r="S321" s="84"/>
      <c r="T321" s="85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154</v>
      </c>
      <c r="AU321" s="17" t="s">
        <v>86</v>
      </c>
    </row>
    <row r="322" s="13" customFormat="1">
      <c r="A322" s="13"/>
      <c r="B322" s="230"/>
      <c r="C322" s="231"/>
      <c r="D322" s="232" t="s">
        <v>156</v>
      </c>
      <c r="E322" s="233" t="s">
        <v>19</v>
      </c>
      <c r="F322" s="234" t="s">
        <v>1044</v>
      </c>
      <c r="G322" s="231"/>
      <c r="H322" s="235">
        <v>7</v>
      </c>
      <c r="I322" s="236"/>
      <c r="J322" s="231"/>
      <c r="K322" s="231"/>
      <c r="L322" s="237"/>
      <c r="M322" s="238"/>
      <c r="N322" s="239"/>
      <c r="O322" s="239"/>
      <c r="P322" s="239"/>
      <c r="Q322" s="239"/>
      <c r="R322" s="239"/>
      <c r="S322" s="239"/>
      <c r="T322" s="240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1" t="s">
        <v>156</v>
      </c>
      <c r="AU322" s="241" t="s">
        <v>86</v>
      </c>
      <c r="AV322" s="13" t="s">
        <v>86</v>
      </c>
      <c r="AW322" s="13" t="s">
        <v>35</v>
      </c>
      <c r="AX322" s="13" t="s">
        <v>76</v>
      </c>
      <c r="AY322" s="241" t="s">
        <v>145</v>
      </c>
    </row>
    <row r="323" s="2" customFormat="1" ht="16.5" customHeight="1">
      <c r="A323" s="38"/>
      <c r="B323" s="39"/>
      <c r="C323" s="212" t="s">
        <v>582</v>
      </c>
      <c r="D323" s="212" t="s">
        <v>147</v>
      </c>
      <c r="E323" s="213" t="s">
        <v>1045</v>
      </c>
      <c r="F323" s="214" t="s">
        <v>1046</v>
      </c>
      <c r="G323" s="215" t="s">
        <v>715</v>
      </c>
      <c r="H323" s="216">
        <v>5</v>
      </c>
      <c r="I323" s="217"/>
      <c r="J323" s="218">
        <f>ROUND(I323*H323,2)</f>
        <v>0</v>
      </c>
      <c r="K323" s="214" t="s">
        <v>151</v>
      </c>
      <c r="L323" s="44"/>
      <c r="M323" s="219" t="s">
        <v>19</v>
      </c>
      <c r="N323" s="220" t="s">
        <v>47</v>
      </c>
      <c r="O323" s="84"/>
      <c r="P323" s="221">
        <f>O323*H323</f>
        <v>0</v>
      </c>
      <c r="Q323" s="221">
        <v>0</v>
      </c>
      <c r="R323" s="221">
        <f>Q323*H323</f>
        <v>0</v>
      </c>
      <c r="S323" s="221">
        <v>0.034700000000000002</v>
      </c>
      <c r="T323" s="222">
        <f>S323*H323</f>
        <v>0.17350000000000002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3" t="s">
        <v>245</v>
      </c>
      <c r="AT323" s="223" t="s">
        <v>147</v>
      </c>
      <c r="AU323" s="223" t="s">
        <v>86</v>
      </c>
      <c r="AY323" s="17" t="s">
        <v>145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7" t="s">
        <v>84</v>
      </c>
      <c r="BK323" s="224">
        <f>ROUND(I323*H323,2)</f>
        <v>0</v>
      </c>
      <c r="BL323" s="17" t="s">
        <v>245</v>
      </c>
      <c r="BM323" s="223" t="s">
        <v>1047</v>
      </c>
    </row>
    <row r="324" s="2" customFormat="1">
      <c r="A324" s="38"/>
      <c r="B324" s="39"/>
      <c r="C324" s="40"/>
      <c r="D324" s="225" t="s">
        <v>154</v>
      </c>
      <c r="E324" s="40"/>
      <c r="F324" s="226" t="s">
        <v>1048</v>
      </c>
      <c r="G324" s="40"/>
      <c r="H324" s="40"/>
      <c r="I324" s="227"/>
      <c r="J324" s="40"/>
      <c r="K324" s="40"/>
      <c r="L324" s="44"/>
      <c r="M324" s="228"/>
      <c r="N324" s="229"/>
      <c r="O324" s="84"/>
      <c r="P324" s="84"/>
      <c r="Q324" s="84"/>
      <c r="R324" s="84"/>
      <c r="S324" s="84"/>
      <c r="T324" s="85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154</v>
      </c>
      <c r="AU324" s="17" t="s">
        <v>86</v>
      </c>
    </row>
    <row r="325" s="13" customFormat="1">
      <c r="A325" s="13"/>
      <c r="B325" s="230"/>
      <c r="C325" s="231"/>
      <c r="D325" s="232" t="s">
        <v>156</v>
      </c>
      <c r="E325" s="233" t="s">
        <v>19</v>
      </c>
      <c r="F325" s="234" t="s">
        <v>1049</v>
      </c>
      <c r="G325" s="231"/>
      <c r="H325" s="235">
        <v>5</v>
      </c>
      <c r="I325" s="236"/>
      <c r="J325" s="231"/>
      <c r="K325" s="231"/>
      <c r="L325" s="237"/>
      <c r="M325" s="238"/>
      <c r="N325" s="239"/>
      <c r="O325" s="239"/>
      <c r="P325" s="239"/>
      <c r="Q325" s="239"/>
      <c r="R325" s="239"/>
      <c r="S325" s="239"/>
      <c r="T325" s="24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1" t="s">
        <v>156</v>
      </c>
      <c r="AU325" s="241" t="s">
        <v>86</v>
      </c>
      <c r="AV325" s="13" t="s">
        <v>86</v>
      </c>
      <c r="AW325" s="13" t="s">
        <v>35</v>
      </c>
      <c r="AX325" s="13" t="s">
        <v>76</v>
      </c>
      <c r="AY325" s="241" t="s">
        <v>145</v>
      </c>
    </row>
    <row r="326" s="2" customFormat="1" ht="16.5" customHeight="1">
      <c r="A326" s="38"/>
      <c r="B326" s="39"/>
      <c r="C326" s="212" t="s">
        <v>588</v>
      </c>
      <c r="D326" s="212" t="s">
        <v>147</v>
      </c>
      <c r="E326" s="213" t="s">
        <v>1050</v>
      </c>
      <c r="F326" s="214" t="s">
        <v>1051</v>
      </c>
      <c r="G326" s="215" t="s">
        <v>715</v>
      </c>
      <c r="H326" s="216">
        <v>5</v>
      </c>
      <c r="I326" s="217"/>
      <c r="J326" s="218">
        <f>ROUND(I326*H326,2)</f>
        <v>0</v>
      </c>
      <c r="K326" s="214" t="s">
        <v>151</v>
      </c>
      <c r="L326" s="44"/>
      <c r="M326" s="219" t="s">
        <v>19</v>
      </c>
      <c r="N326" s="220" t="s">
        <v>47</v>
      </c>
      <c r="O326" s="84"/>
      <c r="P326" s="221">
        <f>O326*H326</f>
        <v>0</v>
      </c>
      <c r="Q326" s="221">
        <v>0.0011400900000000001</v>
      </c>
      <c r="R326" s="221">
        <f>Q326*H326</f>
        <v>0.0057004500000000001</v>
      </c>
      <c r="S326" s="221">
        <v>0</v>
      </c>
      <c r="T326" s="22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3" t="s">
        <v>245</v>
      </c>
      <c r="AT326" s="223" t="s">
        <v>147</v>
      </c>
      <c r="AU326" s="223" t="s">
        <v>86</v>
      </c>
      <c r="AY326" s="17" t="s">
        <v>145</v>
      </c>
      <c r="BE326" s="224">
        <f>IF(N326="základní",J326,0)</f>
        <v>0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7" t="s">
        <v>84</v>
      </c>
      <c r="BK326" s="224">
        <f>ROUND(I326*H326,2)</f>
        <v>0</v>
      </c>
      <c r="BL326" s="17" t="s">
        <v>245</v>
      </c>
      <c r="BM326" s="223" t="s">
        <v>1052</v>
      </c>
    </row>
    <row r="327" s="2" customFormat="1">
      <c r="A327" s="38"/>
      <c r="B327" s="39"/>
      <c r="C327" s="40"/>
      <c r="D327" s="225" t="s">
        <v>154</v>
      </c>
      <c r="E327" s="40"/>
      <c r="F327" s="226" t="s">
        <v>1053</v>
      </c>
      <c r="G327" s="40"/>
      <c r="H327" s="40"/>
      <c r="I327" s="227"/>
      <c r="J327" s="40"/>
      <c r="K327" s="40"/>
      <c r="L327" s="44"/>
      <c r="M327" s="228"/>
      <c r="N327" s="229"/>
      <c r="O327" s="84"/>
      <c r="P327" s="84"/>
      <c r="Q327" s="84"/>
      <c r="R327" s="84"/>
      <c r="S327" s="84"/>
      <c r="T327" s="85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154</v>
      </c>
      <c r="AU327" s="17" t="s">
        <v>86</v>
      </c>
    </row>
    <row r="328" s="13" customFormat="1">
      <c r="A328" s="13"/>
      <c r="B328" s="230"/>
      <c r="C328" s="231"/>
      <c r="D328" s="232" t="s">
        <v>156</v>
      </c>
      <c r="E328" s="233" t="s">
        <v>19</v>
      </c>
      <c r="F328" s="234" t="s">
        <v>1054</v>
      </c>
      <c r="G328" s="231"/>
      <c r="H328" s="235">
        <v>5</v>
      </c>
      <c r="I328" s="236"/>
      <c r="J328" s="231"/>
      <c r="K328" s="231"/>
      <c r="L328" s="237"/>
      <c r="M328" s="238"/>
      <c r="N328" s="239"/>
      <c r="O328" s="239"/>
      <c r="P328" s="239"/>
      <c r="Q328" s="239"/>
      <c r="R328" s="239"/>
      <c r="S328" s="239"/>
      <c r="T328" s="24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1" t="s">
        <v>156</v>
      </c>
      <c r="AU328" s="241" t="s">
        <v>86</v>
      </c>
      <c r="AV328" s="13" t="s">
        <v>86</v>
      </c>
      <c r="AW328" s="13" t="s">
        <v>35</v>
      </c>
      <c r="AX328" s="13" t="s">
        <v>76</v>
      </c>
      <c r="AY328" s="241" t="s">
        <v>145</v>
      </c>
    </row>
    <row r="329" s="2" customFormat="1" ht="16.5" customHeight="1">
      <c r="A329" s="38"/>
      <c r="B329" s="39"/>
      <c r="C329" s="212" t="s">
        <v>594</v>
      </c>
      <c r="D329" s="212" t="s">
        <v>147</v>
      </c>
      <c r="E329" s="213" t="s">
        <v>1055</v>
      </c>
      <c r="F329" s="214" t="s">
        <v>1056</v>
      </c>
      <c r="G329" s="215" t="s">
        <v>715</v>
      </c>
      <c r="H329" s="216">
        <v>7</v>
      </c>
      <c r="I329" s="217"/>
      <c r="J329" s="218">
        <f>ROUND(I329*H329,2)</f>
        <v>0</v>
      </c>
      <c r="K329" s="214" t="s">
        <v>151</v>
      </c>
      <c r="L329" s="44"/>
      <c r="M329" s="219" t="s">
        <v>19</v>
      </c>
      <c r="N329" s="220" t="s">
        <v>47</v>
      </c>
      <c r="O329" s="84"/>
      <c r="P329" s="221">
        <f>O329*H329</f>
        <v>0</v>
      </c>
      <c r="Q329" s="221">
        <v>0.01064786</v>
      </c>
      <c r="R329" s="221">
        <f>Q329*H329</f>
        <v>0.074535020000000007</v>
      </c>
      <c r="S329" s="221">
        <v>0</v>
      </c>
      <c r="T329" s="22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3" t="s">
        <v>245</v>
      </c>
      <c r="AT329" s="223" t="s">
        <v>147</v>
      </c>
      <c r="AU329" s="223" t="s">
        <v>86</v>
      </c>
      <c r="AY329" s="17" t="s">
        <v>145</v>
      </c>
      <c r="BE329" s="224">
        <f>IF(N329="základní",J329,0)</f>
        <v>0</v>
      </c>
      <c r="BF329" s="224">
        <f>IF(N329="snížená",J329,0)</f>
        <v>0</v>
      </c>
      <c r="BG329" s="224">
        <f>IF(N329="zákl. přenesená",J329,0)</f>
        <v>0</v>
      </c>
      <c r="BH329" s="224">
        <f>IF(N329="sníž. přenesená",J329,0)</f>
        <v>0</v>
      </c>
      <c r="BI329" s="224">
        <f>IF(N329="nulová",J329,0)</f>
        <v>0</v>
      </c>
      <c r="BJ329" s="17" t="s">
        <v>84</v>
      </c>
      <c r="BK329" s="224">
        <f>ROUND(I329*H329,2)</f>
        <v>0</v>
      </c>
      <c r="BL329" s="17" t="s">
        <v>245</v>
      </c>
      <c r="BM329" s="223" t="s">
        <v>1057</v>
      </c>
    </row>
    <row r="330" s="2" customFormat="1">
      <c r="A330" s="38"/>
      <c r="B330" s="39"/>
      <c r="C330" s="40"/>
      <c r="D330" s="225" t="s">
        <v>154</v>
      </c>
      <c r="E330" s="40"/>
      <c r="F330" s="226" t="s">
        <v>1058</v>
      </c>
      <c r="G330" s="40"/>
      <c r="H330" s="40"/>
      <c r="I330" s="227"/>
      <c r="J330" s="40"/>
      <c r="K330" s="40"/>
      <c r="L330" s="44"/>
      <c r="M330" s="228"/>
      <c r="N330" s="229"/>
      <c r="O330" s="84"/>
      <c r="P330" s="84"/>
      <c r="Q330" s="84"/>
      <c r="R330" s="84"/>
      <c r="S330" s="84"/>
      <c r="T330" s="85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154</v>
      </c>
      <c r="AU330" s="17" t="s">
        <v>86</v>
      </c>
    </row>
    <row r="331" s="13" customFormat="1">
      <c r="A331" s="13"/>
      <c r="B331" s="230"/>
      <c r="C331" s="231"/>
      <c r="D331" s="232" t="s">
        <v>156</v>
      </c>
      <c r="E331" s="233" t="s">
        <v>19</v>
      </c>
      <c r="F331" s="234" t="s">
        <v>946</v>
      </c>
      <c r="G331" s="231"/>
      <c r="H331" s="235">
        <v>7</v>
      </c>
      <c r="I331" s="236"/>
      <c r="J331" s="231"/>
      <c r="K331" s="231"/>
      <c r="L331" s="237"/>
      <c r="M331" s="238"/>
      <c r="N331" s="239"/>
      <c r="O331" s="239"/>
      <c r="P331" s="239"/>
      <c r="Q331" s="239"/>
      <c r="R331" s="239"/>
      <c r="S331" s="239"/>
      <c r="T331" s="24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1" t="s">
        <v>156</v>
      </c>
      <c r="AU331" s="241" t="s">
        <v>86</v>
      </c>
      <c r="AV331" s="13" t="s">
        <v>86</v>
      </c>
      <c r="AW331" s="13" t="s">
        <v>35</v>
      </c>
      <c r="AX331" s="13" t="s">
        <v>76</v>
      </c>
      <c r="AY331" s="241" t="s">
        <v>145</v>
      </c>
    </row>
    <row r="332" s="2" customFormat="1" ht="16.5" customHeight="1">
      <c r="A332" s="38"/>
      <c r="B332" s="39"/>
      <c r="C332" s="212" t="s">
        <v>600</v>
      </c>
      <c r="D332" s="212" t="s">
        <v>147</v>
      </c>
      <c r="E332" s="213" t="s">
        <v>1059</v>
      </c>
      <c r="F332" s="214" t="s">
        <v>1060</v>
      </c>
      <c r="G332" s="215" t="s">
        <v>307</v>
      </c>
      <c r="H332" s="216">
        <v>12</v>
      </c>
      <c r="I332" s="217"/>
      <c r="J332" s="218">
        <f>ROUND(I332*H332,2)</f>
        <v>0</v>
      </c>
      <c r="K332" s="214" t="s">
        <v>151</v>
      </c>
      <c r="L332" s="44"/>
      <c r="M332" s="219" t="s">
        <v>19</v>
      </c>
      <c r="N332" s="220" t="s">
        <v>47</v>
      </c>
      <c r="O332" s="84"/>
      <c r="P332" s="221">
        <f>O332*H332</f>
        <v>0</v>
      </c>
      <c r="Q332" s="221">
        <v>0</v>
      </c>
      <c r="R332" s="221">
        <f>Q332*H332</f>
        <v>0</v>
      </c>
      <c r="S332" s="221">
        <v>0.00048999999999999998</v>
      </c>
      <c r="T332" s="222">
        <f>S332*H332</f>
        <v>0.0058799999999999998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3" t="s">
        <v>245</v>
      </c>
      <c r="AT332" s="223" t="s">
        <v>147</v>
      </c>
      <c r="AU332" s="223" t="s">
        <v>86</v>
      </c>
      <c r="AY332" s="17" t="s">
        <v>145</v>
      </c>
      <c r="BE332" s="224">
        <f>IF(N332="základní",J332,0)</f>
        <v>0</v>
      </c>
      <c r="BF332" s="224">
        <f>IF(N332="snížená",J332,0)</f>
        <v>0</v>
      </c>
      <c r="BG332" s="224">
        <f>IF(N332="zákl. přenesená",J332,0)</f>
        <v>0</v>
      </c>
      <c r="BH332" s="224">
        <f>IF(N332="sníž. přenesená",J332,0)</f>
        <v>0</v>
      </c>
      <c r="BI332" s="224">
        <f>IF(N332="nulová",J332,0)</f>
        <v>0</v>
      </c>
      <c r="BJ332" s="17" t="s">
        <v>84</v>
      </c>
      <c r="BK332" s="224">
        <f>ROUND(I332*H332,2)</f>
        <v>0</v>
      </c>
      <c r="BL332" s="17" t="s">
        <v>245</v>
      </c>
      <c r="BM332" s="223" t="s">
        <v>1061</v>
      </c>
    </row>
    <row r="333" s="2" customFormat="1">
      <c r="A333" s="38"/>
      <c r="B333" s="39"/>
      <c r="C333" s="40"/>
      <c r="D333" s="225" t="s">
        <v>154</v>
      </c>
      <c r="E333" s="40"/>
      <c r="F333" s="226" t="s">
        <v>1062</v>
      </c>
      <c r="G333" s="40"/>
      <c r="H333" s="40"/>
      <c r="I333" s="227"/>
      <c r="J333" s="40"/>
      <c r="K333" s="40"/>
      <c r="L333" s="44"/>
      <c r="M333" s="228"/>
      <c r="N333" s="229"/>
      <c r="O333" s="84"/>
      <c r="P333" s="84"/>
      <c r="Q333" s="84"/>
      <c r="R333" s="84"/>
      <c r="S333" s="84"/>
      <c r="T333" s="85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154</v>
      </c>
      <c r="AU333" s="17" t="s">
        <v>86</v>
      </c>
    </row>
    <row r="334" s="13" customFormat="1">
      <c r="A334" s="13"/>
      <c r="B334" s="230"/>
      <c r="C334" s="231"/>
      <c r="D334" s="232" t="s">
        <v>156</v>
      </c>
      <c r="E334" s="233" t="s">
        <v>19</v>
      </c>
      <c r="F334" s="234" t="s">
        <v>1063</v>
      </c>
      <c r="G334" s="231"/>
      <c r="H334" s="235">
        <v>12</v>
      </c>
      <c r="I334" s="236"/>
      <c r="J334" s="231"/>
      <c r="K334" s="231"/>
      <c r="L334" s="237"/>
      <c r="M334" s="238"/>
      <c r="N334" s="239"/>
      <c r="O334" s="239"/>
      <c r="P334" s="239"/>
      <c r="Q334" s="239"/>
      <c r="R334" s="239"/>
      <c r="S334" s="239"/>
      <c r="T334" s="24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1" t="s">
        <v>156</v>
      </c>
      <c r="AU334" s="241" t="s">
        <v>86</v>
      </c>
      <c r="AV334" s="13" t="s">
        <v>86</v>
      </c>
      <c r="AW334" s="13" t="s">
        <v>35</v>
      </c>
      <c r="AX334" s="13" t="s">
        <v>76</v>
      </c>
      <c r="AY334" s="241" t="s">
        <v>145</v>
      </c>
    </row>
    <row r="335" s="2" customFormat="1" ht="16.5" customHeight="1">
      <c r="A335" s="38"/>
      <c r="B335" s="39"/>
      <c r="C335" s="212" t="s">
        <v>605</v>
      </c>
      <c r="D335" s="212" t="s">
        <v>147</v>
      </c>
      <c r="E335" s="213" t="s">
        <v>1064</v>
      </c>
      <c r="F335" s="214" t="s">
        <v>1065</v>
      </c>
      <c r="G335" s="215" t="s">
        <v>307</v>
      </c>
      <c r="H335" s="216">
        <v>12</v>
      </c>
      <c r="I335" s="217"/>
      <c r="J335" s="218">
        <f>ROUND(I335*H335,2)</f>
        <v>0</v>
      </c>
      <c r="K335" s="214" t="s">
        <v>151</v>
      </c>
      <c r="L335" s="44"/>
      <c r="M335" s="219" t="s">
        <v>19</v>
      </c>
      <c r="N335" s="220" t="s">
        <v>47</v>
      </c>
      <c r="O335" s="84"/>
      <c r="P335" s="221">
        <f>O335*H335</f>
        <v>0</v>
      </c>
      <c r="Q335" s="221">
        <v>9.9140000000000003E-05</v>
      </c>
      <c r="R335" s="221">
        <f>Q335*H335</f>
        <v>0.00118968</v>
      </c>
      <c r="S335" s="221">
        <v>0</v>
      </c>
      <c r="T335" s="22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3" t="s">
        <v>245</v>
      </c>
      <c r="AT335" s="223" t="s">
        <v>147</v>
      </c>
      <c r="AU335" s="223" t="s">
        <v>86</v>
      </c>
      <c r="AY335" s="17" t="s">
        <v>145</v>
      </c>
      <c r="BE335" s="224">
        <f>IF(N335="základní",J335,0)</f>
        <v>0</v>
      </c>
      <c r="BF335" s="224">
        <f>IF(N335="snížená",J335,0)</f>
        <v>0</v>
      </c>
      <c r="BG335" s="224">
        <f>IF(N335="zákl. přenesená",J335,0)</f>
        <v>0</v>
      </c>
      <c r="BH335" s="224">
        <f>IF(N335="sníž. přenesená",J335,0)</f>
        <v>0</v>
      </c>
      <c r="BI335" s="224">
        <f>IF(N335="nulová",J335,0)</f>
        <v>0</v>
      </c>
      <c r="BJ335" s="17" t="s">
        <v>84</v>
      </c>
      <c r="BK335" s="224">
        <f>ROUND(I335*H335,2)</f>
        <v>0</v>
      </c>
      <c r="BL335" s="17" t="s">
        <v>245</v>
      </c>
      <c r="BM335" s="223" t="s">
        <v>1066</v>
      </c>
    </row>
    <row r="336" s="2" customFormat="1">
      <c r="A336" s="38"/>
      <c r="B336" s="39"/>
      <c r="C336" s="40"/>
      <c r="D336" s="225" t="s">
        <v>154</v>
      </c>
      <c r="E336" s="40"/>
      <c r="F336" s="226" t="s">
        <v>1067</v>
      </c>
      <c r="G336" s="40"/>
      <c r="H336" s="40"/>
      <c r="I336" s="227"/>
      <c r="J336" s="40"/>
      <c r="K336" s="40"/>
      <c r="L336" s="44"/>
      <c r="M336" s="228"/>
      <c r="N336" s="229"/>
      <c r="O336" s="84"/>
      <c r="P336" s="84"/>
      <c r="Q336" s="84"/>
      <c r="R336" s="84"/>
      <c r="S336" s="84"/>
      <c r="T336" s="85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7" t="s">
        <v>154</v>
      </c>
      <c r="AU336" s="17" t="s">
        <v>86</v>
      </c>
    </row>
    <row r="337" s="13" customFormat="1">
      <c r="A337" s="13"/>
      <c r="B337" s="230"/>
      <c r="C337" s="231"/>
      <c r="D337" s="232" t="s">
        <v>156</v>
      </c>
      <c r="E337" s="233" t="s">
        <v>19</v>
      </c>
      <c r="F337" s="234" t="s">
        <v>1068</v>
      </c>
      <c r="G337" s="231"/>
      <c r="H337" s="235">
        <v>7</v>
      </c>
      <c r="I337" s="236"/>
      <c r="J337" s="231"/>
      <c r="K337" s="231"/>
      <c r="L337" s="237"/>
      <c r="M337" s="238"/>
      <c r="N337" s="239"/>
      <c r="O337" s="239"/>
      <c r="P337" s="239"/>
      <c r="Q337" s="239"/>
      <c r="R337" s="239"/>
      <c r="S337" s="239"/>
      <c r="T337" s="24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1" t="s">
        <v>156</v>
      </c>
      <c r="AU337" s="241" t="s">
        <v>86</v>
      </c>
      <c r="AV337" s="13" t="s">
        <v>86</v>
      </c>
      <c r="AW337" s="13" t="s">
        <v>35</v>
      </c>
      <c r="AX337" s="13" t="s">
        <v>76</v>
      </c>
      <c r="AY337" s="241" t="s">
        <v>145</v>
      </c>
    </row>
    <row r="338" s="13" customFormat="1">
      <c r="A338" s="13"/>
      <c r="B338" s="230"/>
      <c r="C338" s="231"/>
      <c r="D338" s="232" t="s">
        <v>156</v>
      </c>
      <c r="E338" s="233" t="s">
        <v>19</v>
      </c>
      <c r="F338" s="234" t="s">
        <v>1069</v>
      </c>
      <c r="G338" s="231"/>
      <c r="H338" s="235">
        <v>5</v>
      </c>
      <c r="I338" s="236"/>
      <c r="J338" s="231"/>
      <c r="K338" s="231"/>
      <c r="L338" s="237"/>
      <c r="M338" s="238"/>
      <c r="N338" s="239"/>
      <c r="O338" s="239"/>
      <c r="P338" s="239"/>
      <c r="Q338" s="239"/>
      <c r="R338" s="239"/>
      <c r="S338" s="239"/>
      <c r="T338" s="24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1" t="s">
        <v>156</v>
      </c>
      <c r="AU338" s="241" t="s">
        <v>86</v>
      </c>
      <c r="AV338" s="13" t="s">
        <v>86</v>
      </c>
      <c r="AW338" s="13" t="s">
        <v>35</v>
      </c>
      <c r="AX338" s="13" t="s">
        <v>76</v>
      </c>
      <c r="AY338" s="241" t="s">
        <v>145</v>
      </c>
    </row>
    <row r="339" s="2" customFormat="1" ht="16.5" customHeight="1">
      <c r="A339" s="38"/>
      <c r="B339" s="39"/>
      <c r="C339" s="242" t="s">
        <v>610</v>
      </c>
      <c r="D339" s="242" t="s">
        <v>312</v>
      </c>
      <c r="E339" s="243" t="s">
        <v>1070</v>
      </c>
      <c r="F339" s="244" t="s">
        <v>1071</v>
      </c>
      <c r="G339" s="245" t="s">
        <v>307</v>
      </c>
      <c r="H339" s="246">
        <v>5</v>
      </c>
      <c r="I339" s="247"/>
      <c r="J339" s="248">
        <f>ROUND(I339*H339,2)</f>
        <v>0</v>
      </c>
      <c r="K339" s="244" t="s">
        <v>19</v>
      </c>
      <c r="L339" s="249"/>
      <c r="M339" s="250" t="s">
        <v>19</v>
      </c>
      <c r="N339" s="251" t="s">
        <v>47</v>
      </c>
      <c r="O339" s="84"/>
      <c r="P339" s="221">
        <f>O339*H339</f>
        <v>0</v>
      </c>
      <c r="Q339" s="221">
        <v>0.00040000000000000002</v>
      </c>
      <c r="R339" s="221">
        <f>Q339*H339</f>
        <v>0.002</v>
      </c>
      <c r="S339" s="221">
        <v>0</v>
      </c>
      <c r="T339" s="22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3" t="s">
        <v>343</v>
      </c>
      <c r="AT339" s="223" t="s">
        <v>312</v>
      </c>
      <c r="AU339" s="223" t="s">
        <v>86</v>
      </c>
      <c r="AY339" s="17" t="s">
        <v>145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7" t="s">
        <v>84</v>
      </c>
      <c r="BK339" s="224">
        <f>ROUND(I339*H339,2)</f>
        <v>0</v>
      </c>
      <c r="BL339" s="17" t="s">
        <v>245</v>
      </c>
      <c r="BM339" s="223" t="s">
        <v>1072</v>
      </c>
    </row>
    <row r="340" s="13" customFormat="1">
      <c r="A340" s="13"/>
      <c r="B340" s="230"/>
      <c r="C340" s="231"/>
      <c r="D340" s="232" t="s">
        <v>156</v>
      </c>
      <c r="E340" s="233" t="s">
        <v>19</v>
      </c>
      <c r="F340" s="234" t="s">
        <v>1073</v>
      </c>
      <c r="G340" s="231"/>
      <c r="H340" s="235">
        <v>5</v>
      </c>
      <c r="I340" s="236"/>
      <c r="J340" s="231"/>
      <c r="K340" s="231"/>
      <c r="L340" s="237"/>
      <c r="M340" s="238"/>
      <c r="N340" s="239"/>
      <c r="O340" s="239"/>
      <c r="P340" s="239"/>
      <c r="Q340" s="239"/>
      <c r="R340" s="239"/>
      <c r="S340" s="239"/>
      <c r="T340" s="24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1" t="s">
        <v>156</v>
      </c>
      <c r="AU340" s="241" t="s">
        <v>86</v>
      </c>
      <c r="AV340" s="13" t="s">
        <v>86</v>
      </c>
      <c r="AW340" s="13" t="s">
        <v>35</v>
      </c>
      <c r="AX340" s="13" t="s">
        <v>76</v>
      </c>
      <c r="AY340" s="241" t="s">
        <v>145</v>
      </c>
    </row>
    <row r="341" s="2" customFormat="1" ht="16.5" customHeight="1">
      <c r="A341" s="38"/>
      <c r="B341" s="39"/>
      <c r="C341" s="212" t="s">
        <v>617</v>
      </c>
      <c r="D341" s="212" t="s">
        <v>147</v>
      </c>
      <c r="E341" s="213" t="s">
        <v>1074</v>
      </c>
      <c r="F341" s="214" t="s">
        <v>1075</v>
      </c>
      <c r="G341" s="215" t="s">
        <v>307</v>
      </c>
      <c r="H341" s="216">
        <v>78</v>
      </c>
      <c r="I341" s="217"/>
      <c r="J341" s="218">
        <f>ROUND(I341*H341,2)</f>
        <v>0</v>
      </c>
      <c r="K341" s="214" t="s">
        <v>151</v>
      </c>
      <c r="L341" s="44"/>
      <c r="M341" s="219" t="s">
        <v>19</v>
      </c>
      <c r="N341" s="220" t="s">
        <v>47</v>
      </c>
      <c r="O341" s="84"/>
      <c r="P341" s="221">
        <f>O341*H341</f>
        <v>0</v>
      </c>
      <c r="Q341" s="221">
        <v>0</v>
      </c>
      <c r="R341" s="221">
        <f>Q341*H341</f>
        <v>0</v>
      </c>
      <c r="S341" s="221">
        <v>0.00156</v>
      </c>
      <c r="T341" s="222">
        <f>S341*H341</f>
        <v>0.12168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3" t="s">
        <v>245</v>
      </c>
      <c r="AT341" s="223" t="s">
        <v>147</v>
      </c>
      <c r="AU341" s="223" t="s">
        <v>86</v>
      </c>
      <c r="AY341" s="17" t="s">
        <v>145</v>
      </c>
      <c r="BE341" s="224">
        <f>IF(N341="základní",J341,0)</f>
        <v>0</v>
      </c>
      <c r="BF341" s="224">
        <f>IF(N341="snížená",J341,0)</f>
        <v>0</v>
      </c>
      <c r="BG341" s="224">
        <f>IF(N341="zákl. přenesená",J341,0)</f>
        <v>0</v>
      </c>
      <c r="BH341" s="224">
        <f>IF(N341="sníž. přenesená",J341,0)</f>
        <v>0</v>
      </c>
      <c r="BI341" s="224">
        <f>IF(N341="nulová",J341,0)</f>
        <v>0</v>
      </c>
      <c r="BJ341" s="17" t="s">
        <v>84</v>
      </c>
      <c r="BK341" s="224">
        <f>ROUND(I341*H341,2)</f>
        <v>0</v>
      </c>
      <c r="BL341" s="17" t="s">
        <v>245</v>
      </c>
      <c r="BM341" s="223" t="s">
        <v>1076</v>
      </c>
    </row>
    <row r="342" s="2" customFormat="1">
      <c r="A342" s="38"/>
      <c r="B342" s="39"/>
      <c r="C342" s="40"/>
      <c r="D342" s="225" t="s">
        <v>154</v>
      </c>
      <c r="E342" s="40"/>
      <c r="F342" s="226" t="s">
        <v>1077</v>
      </c>
      <c r="G342" s="40"/>
      <c r="H342" s="40"/>
      <c r="I342" s="227"/>
      <c r="J342" s="40"/>
      <c r="K342" s="40"/>
      <c r="L342" s="44"/>
      <c r="M342" s="228"/>
      <c r="N342" s="229"/>
      <c r="O342" s="84"/>
      <c r="P342" s="84"/>
      <c r="Q342" s="84"/>
      <c r="R342" s="84"/>
      <c r="S342" s="84"/>
      <c r="T342" s="85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154</v>
      </c>
      <c r="AU342" s="17" t="s">
        <v>86</v>
      </c>
    </row>
    <row r="343" s="13" customFormat="1">
      <c r="A343" s="13"/>
      <c r="B343" s="230"/>
      <c r="C343" s="231"/>
      <c r="D343" s="232" t="s">
        <v>156</v>
      </c>
      <c r="E343" s="233" t="s">
        <v>19</v>
      </c>
      <c r="F343" s="234" t="s">
        <v>1078</v>
      </c>
      <c r="G343" s="231"/>
      <c r="H343" s="235">
        <v>59</v>
      </c>
      <c r="I343" s="236"/>
      <c r="J343" s="231"/>
      <c r="K343" s="231"/>
      <c r="L343" s="237"/>
      <c r="M343" s="238"/>
      <c r="N343" s="239"/>
      <c r="O343" s="239"/>
      <c r="P343" s="239"/>
      <c r="Q343" s="239"/>
      <c r="R343" s="239"/>
      <c r="S343" s="239"/>
      <c r="T343" s="24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1" t="s">
        <v>156</v>
      </c>
      <c r="AU343" s="241" t="s">
        <v>86</v>
      </c>
      <c r="AV343" s="13" t="s">
        <v>86</v>
      </c>
      <c r="AW343" s="13" t="s">
        <v>35</v>
      </c>
      <c r="AX343" s="13" t="s">
        <v>76</v>
      </c>
      <c r="AY343" s="241" t="s">
        <v>145</v>
      </c>
    </row>
    <row r="344" s="13" customFormat="1">
      <c r="A344" s="13"/>
      <c r="B344" s="230"/>
      <c r="C344" s="231"/>
      <c r="D344" s="232" t="s">
        <v>156</v>
      </c>
      <c r="E344" s="233" t="s">
        <v>19</v>
      </c>
      <c r="F344" s="234" t="s">
        <v>1079</v>
      </c>
      <c r="G344" s="231"/>
      <c r="H344" s="235">
        <v>9</v>
      </c>
      <c r="I344" s="236"/>
      <c r="J344" s="231"/>
      <c r="K344" s="231"/>
      <c r="L344" s="237"/>
      <c r="M344" s="238"/>
      <c r="N344" s="239"/>
      <c r="O344" s="239"/>
      <c r="P344" s="239"/>
      <c r="Q344" s="239"/>
      <c r="R344" s="239"/>
      <c r="S344" s="239"/>
      <c r="T344" s="24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1" t="s">
        <v>156</v>
      </c>
      <c r="AU344" s="241" t="s">
        <v>86</v>
      </c>
      <c r="AV344" s="13" t="s">
        <v>86</v>
      </c>
      <c r="AW344" s="13" t="s">
        <v>35</v>
      </c>
      <c r="AX344" s="13" t="s">
        <v>76</v>
      </c>
      <c r="AY344" s="241" t="s">
        <v>145</v>
      </c>
    </row>
    <row r="345" s="13" customFormat="1">
      <c r="A345" s="13"/>
      <c r="B345" s="230"/>
      <c r="C345" s="231"/>
      <c r="D345" s="232" t="s">
        <v>156</v>
      </c>
      <c r="E345" s="233" t="s">
        <v>19</v>
      </c>
      <c r="F345" s="234" t="s">
        <v>1080</v>
      </c>
      <c r="G345" s="231"/>
      <c r="H345" s="235">
        <v>5</v>
      </c>
      <c r="I345" s="236"/>
      <c r="J345" s="231"/>
      <c r="K345" s="231"/>
      <c r="L345" s="237"/>
      <c r="M345" s="238"/>
      <c r="N345" s="239"/>
      <c r="O345" s="239"/>
      <c r="P345" s="239"/>
      <c r="Q345" s="239"/>
      <c r="R345" s="239"/>
      <c r="S345" s="239"/>
      <c r="T345" s="24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1" t="s">
        <v>156</v>
      </c>
      <c r="AU345" s="241" t="s">
        <v>86</v>
      </c>
      <c r="AV345" s="13" t="s">
        <v>86</v>
      </c>
      <c r="AW345" s="13" t="s">
        <v>35</v>
      </c>
      <c r="AX345" s="13" t="s">
        <v>76</v>
      </c>
      <c r="AY345" s="241" t="s">
        <v>145</v>
      </c>
    </row>
    <row r="346" s="13" customFormat="1">
      <c r="A346" s="13"/>
      <c r="B346" s="230"/>
      <c r="C346" s="231"/>
      <c r="D346" s="232" t="s">
        <v>156</v>
      </c>
      <c r="E346" s="233" t="s">
        <v>19</v>
      </c>
      <c r="F346" s="234" t="s">
        <v>1081</v>
      </c>
      <c r="G346" s="231"/>
      <c r="H346" s="235">
        <v>5</v>
      </c>
      <c r="I346" s="236"/>
      <c r="J346" s="231"/>
      <c r="K346" s="231"/>
      <c r="L346" s="237"/>
      <c r="M346" s="238"/>
      <c r="N346" s="239"/>
      <c r="O346" s="239"/>
      <c r="P346" s="239"/>
      <c r="Q346" s="239"/>
      <c r="R346" s="239"/>
      <c r="S346" s="239"/>
      <c r="T346" s="240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1" t="s">
        <v>156</v>
      </c>
      <c r="AU346" s="241" t="s">
        <v>86</v>
      </c>
      <c r="AV346" s="13" t="s">
        <v>86</v>
      </c>
      <c r="AW346" s="13" t="s">
        <v>35</v>
      </c>
      <c r="AX346" s="13" t="s">
        <v>76</v>
      </c>
      <c r="AY346" s="241" t="s">
        <v>145</v>
      </c>
    </row>
    <row r="347" s="2" customFormat="1" ht="16.5" customHeight="1">
      <c r="A347" s="38"/>
      <c r="B347" s="39"/>
      <c r="C347" s="212" t="s">
        <v>623</v>
      </c>
      <c r="D347" s="212" t="s">
        <v>147</v>
      </c>
      <c r="E347" s="213" t="s">
        <v>1082</v>
      </c>
      <c r="F347" s="214" t="s">
        <v>1083</v>
      </c>
      <c r="G347" s="215" t="s">
        <v>715</v>
      </c>
      <c r="H347" s="216">
        <v>10</v>
      </c>
      <c r="I347" s="217"/>
      <c r="J347" s="218">
        <f>ROUND(I347*H347,2)</f>
        <v>0</v>
      </c>
      <c r="K347" s="214" t="s">
        <v>151</v>
      </c>
      <c r="L347" s="44"/>
      <c r="M347" s="219" t="s">
        <v>19</v>
      </c>
      <c r="N347" s="220" t="s">
        <v>47</v>
      </c>
      <c r="O347" s="84"/>
      <c r="P347" s="221">
        <f>O347*H347</f>
        <v>0</v>
      </c>
      <c r="Q347" s="221">
        <v>0.0018</v>
      </c>
      <c r="R347" s="221">
        <f>Q347*H347</f>
        <v>0.017999999999999999</v>
      </c>
      <c r="S347" s="221">
        <v>0</v>
      </c>
      <c r="T347" s="22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23" t="s">
        <v>245</v>
      </c>
      <c r="AT347" s="223" t="s">
        <v>147</v>
      </c>
      <c r="AU347" s="223" t="s">
        <v>86</v>
      </c>
      <c r="AY347" s="17" t="s">
        <v>145</v>
      </c>
      <c r="BE347" s="224">
        <f>IF(N347="základní",J347,0)</f>
        <v>0</v>
      </c>
      <c r="BF347" s="224">
        <f>IF(N347="snížená",J347,0)</f>
        <v>0</v>
      </c>
      <c r="BG347" s="224">
        <f>IF(N347="zákl. přenesená",J347,0)</f>
        <v>0</v>
      </c>
      <c r="BH347" s="224">
        <f>IF(N347="sníž. přenesená",J347,0)</f>
        <v>0</v>
      </c>
      <c r="BI347" s="224">
        <f>IF(N347="nulová",J347,0)</f>
        <v>0</v>
      </c>
      <c r="BJ347" s="17" t="s">
        <v>84</v>
      </c>
      <c r="BK347" s="224">
        <f>ROUND(I347*H347,2)</f>
        <v>0</v>
      </c>
      <c r="BL347" s="17" t="s">
        <v>245</v>
      </c>
      <c r="BM347" s="223" t="s">
        <v>1084</v>
      </c>
    </row>
    <row r="348" s="2" customFormat="1">
      <c r="A348" s="38"/>
      <c r="B348" s="39"/>
      <c r="C348" s="40"/>
      <c r="D348" s="225" t="s">
        <v>154</v>
      </c>
      <c r="E348" s="40"/>
      <c r="F348" s="226" t="s">
        <v>1085</v>
      </c>
      <c r="G348" s="40"/>
      <c r="H348" s="40"/>
      <c r="I348" s="227"/>
      <c r="J348" s="40"/>
      <c r="K348" s="40"/>
      <c r="L348" s="44"/>
      <c r="M348" s="228"/>
      <c r="N348" s="229"/>
      <c r="O348" s="84"/>
      <c r="P348" s="84"/>
      <c r="Q348" s="84"/>
      <c r="R348" s="84"/>
      <c r="S348" s="84"/>
      <c r="T348" s="85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7" t="s">
        <v>154</v>
      </c>
      <c r="AU348" s="17" t="s">
        <v>86</v>
      </c>
    </row>
    <row r="349" s="13" customFormat="1">
      <c r="A349" s="13"/>
      <c r="B349" s="230"/>
      <c r="C349" s="231"/>
      <c r="D349" s="232" t="s">
        <v>156</v>
      </c>
      <c r="E349" s="233" t="s">
        <v>19</v>
      </c>
      <c r="F349" s="234" t="s">
        <v>1086</v>
      </c>
      <c r="G349" s="231"/>
      <c r="H349" s="235">
        <v>10</v>
      </c>
      <c r="I349" s="236"/>
      <c r="J349" s="231"/>
      <c r="K349" s="231"/>
      <c r="L349" s="237"/>
      <c r="M349" s="238"/>
      <c r="N349" s="239"/>
      <c r="O349" s="239"/>
      <c r="P349" s="239"/>
      <c r="Q349" s="239"/>
      <c r="R349" s="239"/>
      <c r="S349" s="239"/>
      <c r="T349" s="24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1" t="s">
        <v>156</v>
      </c>
      <c r="AU349" s="241" t="s">
        <v>86</v>
      </c>
      <c r="AV349" s="13" t="s">
        <v>86</v>
      </c>
      <c r="AW349" s="13" t="s">
        <v>35</v>
      </c>
      <c r="AX349" s="13" t="s">
        <v>76</v>
      </c>
      <c r="AY349" s="241" t="s">
        <v>145</v>
      </c>
    </row>
    <row r="350" s="2" customFormat="1" ht="16.5" customHeight="1">
      <c r="A350" s="38"/>
      <c r="B350" s="39"/>
      <c r="C350" s="212" t="s">
        <v>628</v>
      </c>
      <c r="D350" s="212" t="s">
        <v>147</v>
      </c>
      <c r="E350" s="213" t="s">
        <v>1087</v>
      </c>
      <c r="F350" s="214" t="s">
        <v>1088</v>
      </c>
      <c r="G350" s="215" t="s">
        <v>307</v>
      </c>
      <c r="H350" s="216">
        <v>14</v>
      </c>
      <c r="I350" s="217"/>
      <c r="J350" s="218">
        <f>ROUND(I350*H350,2)</f>
        <v>0</v>
      </c>
      <c r="K350" s="214" t="s">
        <v>151</v>
      </c>
      <c r="L350" s="44"/>
      <c r="M350" s="219" t="s">
        <v>19</v>
      </c>
      <c r="N350" s="220" t="s">
        <v>47</v>
      </c>
      <c r="O350" s="84"/>
      <c r="P350" s="221">
        <f>O350*H350</f>
        <v>0</v>
      </c>
      <c r="Q350" s="221">
        <v>0.00013914</v>
      </c>
      <c r="R350" s="221">
        <f>Q350*H350</f>
        <v>0.0019479599999999999</v>
      </c>
      <c r="S350" s="221">
        <v>0</v>
      </c>
      <c r="T350" s="22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3" t="s">
        <v>245</v>
      </c>
      <c r="AT350" s="223" t="s">
        <v>147</v>
      </c>
      <c r="AU350" s="223" t="s">
        <v>86</v>
      </c>
      <c r="AY350" s="17" t="s">
        <v>145</v>
      </c>
      <c r="BE350" s="224">
        <f>IF(N350="základní",J350,0)</f>
        <v>0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7" t="s">
        <v>84</v>
      </c>
      <c r="BK350" s="224">
        <f>ROUND(I350*H350,2)</f>
        <v>0</v>
      </c>
      <c r="BL350" s="17" t="s">
        <v>245</v>
      </c>
      <c r="BM350" s="223" t="s">
        <v>1089</v>
      </c>
    </row>
    <row r="351" s="2" customFormat="1">
      <c r="A351" s="38"/>
      <c r="B351" s="39"/>
      <c r="C351" s="40"/>
      <c r="D351" s="225" t="s">
        <v>154</v>
      </c>
      <c r="E351" s="40"/>
      <c r="F351" s="226" t="s">
        <v>1090</v>
      </c>
      <c r="G351" s="40"/>
      <c r="H351" s="40"/>
      <c r="I351" s="227"/>
      <c r="J351" s="40"/>
      <c r="K351" s="40"/>
      <c r="L351" s="44"/>
      <c r="M351" s="228"/>
      <c r="N351" s="229"/>
      <c r="O351" s="84"/>
      <c r="P351" s="84"/>
      <c r="Q351" s="84"/>
      <c r="R351" s="84"/>
      <c r="S351" s="84"/>
      <c r="T351" s="85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7" t="s">
        <v>154</v>
      </c>
      <c r="AU351" s="17" t="s">
        <v>86</v>
      </c>
    </row>
    <row r="352" s="13" customFormat="1">
      <c r="A352" s="13"/>
      <c r="B352" s="230"/>
      <c r="C352" s="231"/>
      <c r="D352" s="232" t="s">
        <v>156</v>
      </c>
      <c r="E352" s="233" t="s">
        <v>19</v>
      </c>
      <c r="F352" s="234" t="s">
        <v>1091</v>
      </c>
      <c r="G352" s="231"/>
      <c r="H352" s="235">
        <v>14</v>
      </c>
      <c r="I352" s="236"/>
      <c r="J352" s="231"/>
      <c r="K352" s="231"/>
      <c r="L352" s="237"/>
      <c r="M352" s="238"/>
      <c r="N352" s="239"/>
      <c r="O352" s="239"/>
      <c r="P352" s="239"/>
      <c r="Q352" s="239"/>
      <c r="R352" s="239"/>
      <c r="S352" s="239"/>
      <c r="T352" s="24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1" t="s">
        <v>156</v>
      </c>
      <c r="AU352" s="241" t="s">
        <v>86</v>
      </c>
      <c r="AV352" s="13" t="s">
        <v>86</v>
      </c>
      <c r="AW352" s="13" t="s">
        <v>35</v>
      </c>
      <c r="AX352" s="13" t="s">
        <v>76</v>
      </c>
      <c r="AY352" s="241" t="s">
        <v>145</v>
      </c>
    </row>
    <row r="353" s="2" customFormat="1" ht="16.5" customHeight="1">
      <c r="A353" s="38"/>
      <c r="B353" s="39"/>
      <c r="C353" s="212" t="s">
        <v>633</v>
      </c>
      <c r="D353" s="212" t="s">
        <v>147</v>
      </c>
      <c r="E353" s="213" t="s">
        <v>1092</v>
      </c>
      <c r="F353" s="214" t="s">
        <v>1093</v>
      </c>
      <c r="G353" s="215" t="s">
        <v>307</v>
      </c>
      <c r="H353" s="216">
        <v>49</v>
      </c>
      <c r="I353" s="217"/>
      <c r="J353" s="218">
        <f>ROUND(I353*H353,2)</f>
        <v>0</v>
      </c>
      <c r="K353" s="214" t="s">
        <v>151</v>
      </c>
      <c r="L353" s="44"/>
      <c r="M353" s="219" t="s">
        <v>19</v>
      </c>
      <c r="N353" s="220" t="s">
        <v>47</v>
      </c>
      <c r="O353" s="84"/>
      <c r="P353" s="221">
        <f>O353*H353</f>
        <v>0</v>
      </c>
      <c r="Q353" s="221">
        <v>0.00013914</v>
      </c>
      <c r="R353" s="221">
        <f>Q353*H353</f>
        <v>0.0068178600000000002</v>
      </c>
      <c r="S353" s="221">
        <v>0</v>
      </c>
      <c r="T353" s="22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3" t="s">
        <v>245</v>
      </c>
      <c r="AT353" s="223" t="s">
        <v>147</v>
      </c>
      <c r="AU353" s="223" t="s">
        <v>86</v>
      </c>
      <c r="AY353" s="17" t="s">
        <v>145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7" t="s">
        <v>84</v>
      </c>
      <c r="BK353" s="224">
        <f>ROUND(I353*H353,2)</f>
        <v>0</v>
      </c>
      <c r="BL353" s="17" t="s">
        <v>245</v>
      </c>
      <c r="BM353" s="223" t="s">
        <v>1094</v>
      </c>
    </row>
    <row r="354" s="2" customFormat="1">
      <c r="A354" s="38"/>
      <c r="B354" s="39"/>
      <c r="C354" s="40"/>
      <c r="D354" s="225" t="s">
        <v>154</v>
      </c>
      <c r="E354" s="40"/>
      <c r="F354" s="226" t="s">
        <v>1095</v>
      </c>
      <c r="G354" s="40"/>
      <c r="H354" s="40"/>
      <c r="I354" s="227"/>
      <c r="J354" s="40"/>
      <c r="K354" s="40"/>
      <c r="L354" s="44"/>
      <c r="M354" s="228"/>
      <c r="N354" s="229"/>
      <c r="O354" s="84"/>
      <c r="P354" s="84"/>
      <c r="Q354" s="84"/>
      <c r="R354" s="84"/>
      <c r="S354" s="84"/>
      <c r="T354" s="85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154</v>
      </c>
      <c r="AU354" s="17" t="s">
        <v>86</v>
      </c>
    </row>
    <row r="355" s="13" customFormat="1">
      <c r="A355" s="13"/>
      <c r="B355" s="230"/>
      <c r="C355" s="231"/>
      <c r="D355" s="232" t="s">
        <v>156</v>
      </c>
      <c r="E355" s="233" t="s">
        <v>19</v>
      </c>
      <c r="F355" s="234" t="s">
        <v>1096</v>
      </c>
      <c r="G355" s="231"/>
      <c r="H355" s="235">
        <v>49</v>
      </c>
      <c r="I355" s="236"/>
      <c r="J355" s="231"/>
      <c r="K355" s="231"/>
      <c r="L355" s="237"/>
      <c r="M355" s="238"/>
      <c r="N355" s="239"/>
      <c r="O355" s="239"/>
      <c r="P355" s="239"/>
      <c r="Q355" s="239"/>
      <c r="R355" s="239"/>
      <c r="S355" s="239"/>
      <c r="T355" s="240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1" t="s">
        <v>156</v>
      </c>
      <c r="AU355" s="241" t="s">
        <v>86</v>
      </c>
      <c r="AV355" s="13" t="s">
        <v>86</v>
      </c>
      <c r="AW355" s="13" t="s">
        <v>35</v>
      </c>
      <c r="AX355" s="13" t="s">
        <v>76</v>
      </c>
      <c r="AY355" s="241" t="s">
        <v>145</v>
      </c>
    </row>
    <row r="356" s="2" customFormat="1" ht="16.5" customHeight="1">
      <c r="A356" s="38"/>
      <c r="B356" s="39"/>
      <c r="C356" s="212" t="s">
        <v>638</v>
      </c>
      <c r="D356" s="212" t="s">
        <v>147</v>
      </c>
      <c r="E356" s="213" t="s">
        <v>1097</v>
      </c>
      <c r="F356" s="214" t="s">
        <v>1098</v>
      </c>
      <c r="G356" s="215" t="s">
        <v>307</v>
      </c>
      <c r="H356" s="216">
        <v>5</v>
      </c>
      <c r="I356" s="217"/>
      <c r="J356" s="218">
        <f>ROUND(I356*H356,2)</f>
        <v>0</v>
      </c>
      <c r="K356" s="214" t="s">
        <v>151</v>
      </c>
      <c r="L356" s="44"/>
      <c r="M356" s="219" t="s">
        <v>19</v>
      </c>
      <c r="N356" s="220" t="s">
        <v>47</v>
      </c>
      <c r="O356" s="84"/>
      <c r="P356" s="221">
        <f>O356*H356</f>
        <v>0</v>
      </c>
      <c r="Q356" s="221">
        <v>0.00016014</v>
      </c>
      <c r="R356" s="221">
        <f>Q356*H356</f>
        <v>0.0008007</v>
      </c>
      <c r="S356" s="221">
        <v>0</v>
      </c>
      <c r="T356" s="22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3" t="s">
        <v>245</v>
      </c>
      <c r="AT356" s="223" t="s">
        <v>147</v>
      </c>
      <c r="AU356" s="223" t="s">
        <v>86</v>
      </c>
      <c r="AY356" s="17" t="s">
        <v>145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7" t="s">
        <v>84</v>
      </c>
      <c r="BK356" s="224">
        <f>ROUND(I356*H356,2)</f>
        <v>0</v>
      </c>
      <c r="BL356" s="17" t="s">
        <v>245</v>
      </c>
      <c r="BM356" s="223" t="s">
        <v>1099</v>
      </c>
    </row>
    <row r="357" s="2" customFormat="1">
      <c r="A357" s="38"/>
      <c r="B357" s="39"/>
      <c r="C357" s="40"/>
      <c r="D357" s="225" t="s">
        <v>154</v>
      </c>
      <c r="E357" s="40"/>
      <c r="F357" s="226" t="s">
        <v>1100</v>
      </c>
      <c r="G357" s="40"/>
      <c r="H357" s="40"/>
      <c r="I357" s="227"/>
      <c r="J357" s="40"/>
      <c r="K357" s="40"/>
      <c r="L357" s="44"/>
      <c r="M357" s="228"/>
      <c r="N357" s="229"/>
      <c r="O357" s="84"/>
      <c r="P357" s="84"/>
      <c r="Q357" s="84"/>
      <c r="R357" s="84"/>
      <c r="S357" s="84"/>
      <c r="T357" s="85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7" t="s">
        <v>154</v>
      </c>
      <c r="AU357" s="17" t="s">
        <v>86</v>
      </c>
    </row>
    <row r="358" s="13" customFormat="1">
      <c r="A358" s="13"/>
      <c r="B358" s="230"/>
      <c r="C358" s="231"/>
      <c r="D358" s="232" t="s">
        <v>156</v>
      </c>
      <c r="E358" s="233" t="s">
        <v>19</v>
      </c>
      <c r="F358" s="234" t="s">
        <v>1101</v>
      </c>
      <c r="G358" s="231"/>
      <c r="H358" s="235">
        <v>5</v>
      </c>
      <c r="I358" s="236"/>
      <c r="J358" s="231"/>
      <c r="K358" s="231"/>
      <c r="L358" s="237"/>
      <c r="M358" s="238"/>
      <c r="N358" s="239"/>
      <c r="O358" s="239"/>
      <c r="P358" s="239"/>
      <c r="Q358" s="239"/>
      <c r="R358" s="239"/>
      <c r="S358" s="239"/>
      <c r="T358" s="240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1" t="s">
        <v>156</v>
      </c>
      <c r="AU358" s="241" t="s">
        <v>86</v>
      </c>
      <c r="AV358" s="13" t="s">
        <v>86</v>
      </c>
      <c r="AW358" s="13" t="s">
        <v>35</v>
      </c>
      <c r="AX358" s="13" t="s">
        <v>76</v>
      </c>
      <c r="AY358" s="241" t="s">
        <v>145</v>
      </c>
    </row>
    <row r="359" s="2" customFormat="1" ht="16.5" customHeight="1">
      <c r="A359" s="38"/>
      <c r="B359" s="39"/>
      <c r="C359" s="212" t="s">
        <v>643</v>
      </c>
      <c r="D359" s="212" t="s">
        <v>147</v>
      </c>
      <c r="E359" s="213" t="s">
        <v>1102</v>
      </c>
      <c r="F359" s="214" t="s">
        <v>1103</v>
      </c>
      <c r="G359" s="215" t="s">
        <v>307</v>
      </c>
      <c r="H359" s="216">
        <v>68</v>
      </c>
      <c r="I359" s="217"/>
      <c r="J359" s="218">
        <f>ROUND(I359*H359,2)</f>
        <v>0</v>
      </c>
      <c r="K359" s="214" t="s">
        <v>151</v>
      </c>
      <c r="L359" s="44"/>
      <c r="M359" s="219" t="s">
        <v>19</v>
      </c>
      <c r="N359" s="220" t="s">
        <v>47</v>
      </c>
      <c r="O359" s="84"/>
      <c r="P359" s="221">
        <f>O359*H359</f>
        <v>0</v>
      </c>
      <c r="Q359" s="221">
        <v>0</v>
      </c>
      <c r="R359" s="221">
        <f>Q359*H359</f>
        <v>0</v>
      </c>
      <c r="S359" s="221">
        <v>0.00084999999999999995</v>
      </c>
      <c r="T359" s="222">
        <f>S359*H359</f>
        <v>0.057799999999999997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3" t="s">
        <v>245</v>
      </c>
      <c r="AT359" s="223" t="s">
        <v>147</v>
      </c>
      <c r="AU359" s="223" t="s">
        <v>86</v>
      </c>
      <c r="AY359" s="17" t="s">
        <v>145</v>
      </c>
      <c r="BE359" s="224">
        <f>IF(N359="základní",J359,0)</f>
        <v>0</v>
      </c>
      <c r="BF359" s="224">
        <f>IF(N359="snížená",J359,0)</f>
        <v>0</v>
      </c>
      <c r="BG359" s="224">
        <f>IF(N359="zákl. přenesená",J359,0)</f>
        <v>0</v>
      </c>
      <c r="BH359" s="224">
        <f>IF(N359="sníž. přenesená",J359,0)</f>
        <v>0</v>
      </c>
      <c r="BI359" s="224">
        <f>IF(N359="nulová",J359,0)</f>
        <v>0</v>
      </c>
      <c r="BJ359" s="17" t="s">
        <v>84</v>
      </c>
      <c r="BK359" s="224">
        <f>ROUND(I359*H359,2)</f>
        <v>0</v>
      </c>
      <c r="BL359" s="17" t="s">
        <v>245</v>
      </c>
      <c r="BM359" s="223" t="s">
        <v>1104</v>
      </c>
    </row>
    <row r="360" s="2" customFormat="1">
      <c r="A360" s="38"/>
      <c r="B360" s="39"/>
      <c r="C360" s="40"/>
      <c r="D360" s="225" t="s">
        <v>154</v>
      </c>
      <c r="E360" s="40"/>
      <c r="F360" s="226" t="s">
        <v>1105</v>
      </c>
      <c r="G360" s="40"/>
      <c r="H360" s="40"/>
      <c r="I360" s="227"/>
      <c r="J360" s="40"/>
      <c r="K360" s="40"/>
      <c r="L360" s="44"/>
      <c r="M360" s="228"/>
      <c r="N360" s="229"/>
      <c r="O360" s="84"/>
      <c r="P360" s="84"/>
      <c r="Q360" s="84"/>
      <c r="R360" s="84"/>
      <c r="S360" s="84"/>
      <c r="T360" s="85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154</v>
      </c>
      <c r="AU360" s="17" t="s">
        <v>86</v>
      </c>
    </row>
    <row r="361" s="13" customFormat="1">
      <c r="A361" s="13"/>
      <c r="B361" s="230"/>
      <c r="C361" s="231"/>
      <c r="D361" s="232" t="s">
        <v>156</v>
      </c>
      <c r="E361" s="233" t="s">
        <v>19</v>
      </c>
      <c r="F361" s="234" t="s">
        <v>1106</v>
      </c>
      <c r="G361" s="231"/>
      <c r="H361" s="235">
        <v>59</v>
      </c>
      <c r="I361" s="236"/>
      <c r="J361" s="231"/>
      <c r="K361" s="231"/>
      <c r="L361" s="237"/>
      <c r="M361" s="238"/>
      <c r="N361" s="239"/>
      <c r="O361" s="239"/>
      <c r="P361" s="239"/>
      <c r="Q361" s="239"/>
      <c r="R361" s="239"/>
      <c r="S361" s="239"/>
      <c r="T361" s="24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1" t="s">
        <v>156</v>
      </c>
      <c r="AU361" s="241" t="s">
        <v>86</v>
      </c>
      <c r="AV361" s="13" t="s">
        <v>86</v>
      </c>
      <c r="AW361" s="13" t="s">
        <v>35</v>
      </c>
      <c r="AX361" s="13" t="s">
        <v>76</v>
      </c>
      <c r="AY361" s="241" t="s">
        <v>145</v>
      </c>
    </row>
    <row r="362" s="13" customFormat="1">
      <c r="A362" s="13"/>
      <c r="B362" s="230"/>
      <c r="C362" s="231"/>
      <c r="D362" s="232" t="s">
        <v>156</v>
      </c>
      <c r="E362" s="233" t="s">
        <v>19</v>
      </c>
      <c r="F362" s="234" t="s">
        <v>1107</v>
      </c>
      <c r="G362" s="231"/>
      <c r="H362" s="235">
        <v>9</v>
      </c>
      <c r="I362" s="236"/>
      <c r="J362" s="231"/>
      <c r="K362" s="231"/>
      <c r="L362" s="237"/>
      <c r="M362" s="238"/>
      <c r="N362" s="239"/>
      <c r="O362" s="239"/>
      <c r="P362" s="239"/>
      <c r="Q362" s="239"/>
      <c r="R362" s="239"/>
      <c r="S362" s="239"/>
      <c r="T362" s="240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1" t="s">
        <v>156</v>
      </c>
      <c r="AU362" s="241" t="s">
        <v>86</v>
      </c>
      <c r="AV362" s="13" t="s">
        <v>86</v>
      </c>
      <c r="AW362" s="13" t="s">
        <v>35</v>
      </c>
      <c r="AX362" s="13" t="s">
        <v>76</v>
      </c>
      <c r="AY362" s="241" t="s">
        <v>145</v>
      </c>
    </row>
    <row r="363" s="2" customFormat="1" ht="16.5" customHeight="1">
      <c r="A363" s="38"/>
      <c r="B363" s="39"/>
      <c r="C363" s="212" t="s">
        <v>649</v>
      </c>
      <c r="D363" s="212" t="s">
        <v>147</v>
      </c>
      <c r="E363" s="213" t="s">
        <v>1108</v>
      </c>
      <c r="F363" s="214" t="s">
        <v>1109</v>
      </c>
      <c r="G363" s="215" t="s">
        <v>307</v>
      </c>
      <c r="H363" s="216">
        <v>10</v>
      </c>
      <c r="I363" s="217"/>
      <c r="J363" s="218">
        <f>ROUND(I363*H363,2)</f>
        <v>0</v>
      </c>
      <c r="K363" s="214" t="s">
        <v>151</v>
      </c>
      <c r="L363" s="44"/>
      <c r="M363" s="219" t="s">
        <v>19</v>
      </c>
      <c r="N363" s="220" t="s">
        <v>47</v>
      </c>
      <c r="O363" s="84"/>
      <c r="P363" s="221">
        <f>O363*H363</f>
        <v>0</v>
      </c>
      <c r="Q363" s="221">
        <v>0.0002375</v>
      </c>
      <c r="R363" s="221">
        <f>Q363*H363</f>
        <v>0.0023749999999999999</v>
      </c>
      <c r="S363" s="221">
        <v>0</v>
      </c>
      <c r="T363" s="22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3" t="s">
        <v>245</v>
      </c>
      <c r="AT363" s="223" t="s">
        <v>147</v>
      </c>
      <c r="AU363" s="223" t="s">
        <v>86</v>
      </c>
      <c r="AY363" s="17" t="s">
        <v>145</v>
      </c>
      <c r="BE363" s="224">
        <f>IF(N363="základní",J363,0)</f>
        <v>0</v>
      </c>
      <c r="BF363" s="224">
        <f>IF(N363="snížená",J363,0)</f>
        <v>0</v>
      </c>
      <c r="BG363" s="224">
        <f>IF(N363="zákl. přenesená",J363,0)</f>
        <v>0</v>
      </c>
      <c r="BH363" s="224">
        <f>IF(N363="sníž. přenesená",J363,0)</f>
        <v>0</v>
      </c>
      <c r="BI363" s="224">
        <f>IF(N363="nulová",J363,0)</f>
        <v>0</v>
      </c>
      <c r="BJ363" s="17" t="s">
        <v>84</v>
      </c>
      <c r="BK363" s="224">
        <f>ROUND(I363*H363,2)</f>
        <v>0</v>
      </c>
      <c r="BL363" s="17" t="s">
        <v>245</v>
      </c>
      <c r="BM363" s="223" t="s">
        <v>1110</v>
      </c>
    </row>
    <row r="364" s="2" customFormat="1">
      <c r="A364" s="38"/>
      <c r="B364" s="39"/>
      <c r="C364" s="40"/>
      <c r="D364" s="225" t="s">
        <v>154</v>
      </c>
      <c r="E364" s="40"/>
      <c r="F364" s="226" t="s">
        <v>1111</v>
      </c>
      <c r="G364" s="40"/>
      <c r="H364" s="40"/>
      <c r="I364" s="227"/>
      <c r="J364" s="40"/>
      <c r="K364" s="40"/>
      <c r="L364" s="44"/>
      <c r="M364" s="228"/>
      <c r="N364" s="229"/>
      <c r="O364" s="84"/>
      <c r="P364" s="84"/>
      <c r="Q364" s="84"/>
      <c r="R364" s="84"/>
      <c r="S364" s="84"/>
      <c r="T364" s="85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154</v>
      </c>
      <c r="AU364" s="17" t="s">
        <v>86</v>
      </c>
    </row>
    <row r="365" s="13" customFormat="1">
      <c r="A365" s="13"/>
      <c r="B365" s="230"/>
      <c r="C365" s="231"/>
      <c r="D365" s="232" t="s">
        <v>156</v>
      </c>
      <c r="E365" s="233" t="s">
        <v>19</v>
      </c>
      <c r="F365" s="234" t="s">
        <v>1112</v>
      </c>
      <c r="G365" s="231"/>
      <c r="H365" s="235">
        <v>10</v>
      </c>
      <c r="I365" s="236"/>
      <c r="J365" s="231"/>
      <c r="K365" s="231"/>
      <c r="L365" s="237"/>
      <c r="M365" s="238"/>
      <c r="N365" s="239"/>
      <c r="O365" s="239"/>
      <c r="P365" s="239"/>
      <c r="Q365" s="239"/>
      <c r="R365" s="239"/>
      <c r="S365" s="239"/>
      <c r="T365" s="240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1" t="s">
        <v>156</v>
      </c>
      <c r="AU365" s="241" t="s">
        <v>86</v>
      </c>
      <c r="AV365" s="13" t="s">
        <v>86</v>
      </c>
      <c r="AW365" s="13" t="s">
        <v>35</v>
      </c>
      <c r="AX365" s="13" t="s">
        <v>76</v>
      </c>
      <c r="AY365" s="241" t="s">
        <v>145</v>
      </c>
    </row>
    <row r="366" s="2" customFormat="1" ht="16.5" customHeight="1">
      <c r="A366" s="38"/>
      <c r="B366" s="39"/>
      <c r="C366" s="212" t="s">
        <v>654</v>
      </c>
      <c r="D366" s="212" t="s">
        <v>147</v>
      </c>
      <c r="E366" s="213" t="s">
        <v>1113</v>
      </c>
      <c r="F366" s="214" t="s">
        <v>1114</v>
      </c>
      <c r="G366" s="215" t="s">
        <v>307</v>
      </c>
      <c r="H366" s="216">
        <v>5</v>
      </c>
      <c r="I366" s="217"/>
      <c r="J366" s="218">
        <f>ROUND(I366*H366,2)</f>
        <v>0</v>
      </c>
      <c r="K366" s="214" t="s">
        <v>151</v>
      </c>
      <c r="L366" s="44"/>
      <c r="M366" s="219" t="s">
        <v>19</v>
      </c>
      <c r="N366" s="220" t="s">
        <v>47</v>
      </c>
      <c r="O366" s="84"/>
      <c r="P366" s="221">
        <f>O366*H366</f>
        <v>0</v>
      </c>
      <c r="Q366" s="221">
        <v>0.00027500000000000002</v>
      </c>
      <c r="R366" s="221">
        <f>Q366*H366</f>
        <v>0.0013750000000000001</v>
      </c>
      <c r="S366" s="221">
        <v>0</v>
      </c>
      <c r="T366" s="22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3" t="s">
        <v>245</v>
      </c>
      <c r="AT366" s="223" t="s">
        <v>147</v>
      </c>
      <c r="AU366" s="223" t="s">
        <v>86</v>
      </c>
      <c r="AY366" s="17" t="s">
        <v>145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7" t="s">
        <v>84</v>
      </c>
      <c r="BK366" s="224">
        <f>ROUND(I366*H366,2)</f>
        <v>0</v>
      </c>
      <c r="BL366" s="17" t="s">
        <v>245</v>
      </c>
      <c r="BM366" s="223" t="s">
        <v>1115</v>
      </c>
    </row>
    <row r="367" s="2" customFormat="1">
      <c r="A367" s="38"/>
      <c r="B367" s="39"/>
      <c r="C367" s="40"/>
      <c r="D367" s="225" t="s">
        <v>154</v>
      </c>
      <c r="E367" s="40"/>
      <c r="F367" s="226" t="s">
        <v>1116</v>
      </c>
      <c r="G367" s="40"/>
      <c r="H367" s="40"/>
      <c r="I367" s="227"/>
      <c r="J367" s="40"/>
      <c r="K367" s="40"/>
      <c r="L367" s="44"/>
      <c r="M367" s="228"/>
      <c r="N367" s="229"/>
      <c r="O367" s="84"/>
      <c r="P367" s="84"/>
      <c r="Q367" s="84"/>
      <c r="R367" s="84"/>
      <c r="S367" s="84"/>
      <c r="T367" s="85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7" t="s">
        <v>154</v>
      </c>
      <c r="AU367" s="17" t="s">
        <v>86</v>
      </c>
    </row>
    <row r="368" s="13" customFormat="1">
      <c r="A368" s="13"/>
      <c r="B368" s="230"/>
      <c r="C368" s="231"/>
      <c r="D368" s="232" t="s">
        <v>156</v>
      </c>
      <c r="E368" s="233" t="s">
        <v>19</v>
      </c>
      <c r="F368" s="234" t="s">
        <v>1117</v>
      </c>
      <c r="G368" s="231"/>
      <c r="H368" s="235">
        <v>5</v>
      </c>
      <c r="I368" s="236"/>
      <c r="J368" s="231"/>
      <c r="K368" s="231"/>
      <c r="L368" s="237"/>
      <c r="M368" s="238"/>
      <c r="N368" s="239"/>
      <c r="O368" s="239"/>
      <c r="P368" s="239"/>
      <c r="Q368" s="239"/>
      <c r="R368" s="239"/>
      <c r="S368" s="239"/>
      <c r="T368" s="24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1" t="s">
        <v>156</v>
      </c>
      <c r="AU368" s="241" t="s">
        <v>86</v>
      </c>
      <c r="AV368" s="13" t="s">
        <v>86</v>
      </c>
      <c r="AW368" s="13" t="s">
        <v>35</v>
      </c>
      <c r="AX368" s="13" t="s">
        <v>76</v>
      </c>
      <c r="AY368" s="241" t="s">
        <v>145</v>
      </c>
    </row>
    <row r="369" s="2" customFormat="1" ht="16.5" customHeight="1">
      <c r="A369" s="38"/>
      <c r="B369" s="39"/>
      <c r="C369" s="212" t="s">
        <v>659</v>
      </c>
      <c r="D369" s="212" t="s">
        <v>147</v>
      </c>
      <c r="E369" s="213" t="s">
        <v>1118</v>
      </c>
      <c r="F369" s="214" t="s">
        <v>1119</v>
      </c>
      <c r="G369" s="215" t="s">
        <v>307</v>
      </c>
      <c r="H369" s="216">
        <v>49</v>
      </c>
      <c r="I369" s="217"/>
      <c r="J369" s="218">
        <f>ROUND(I369*H369,2)</f>
        <v>0</v>
      </c>
      <c r="K369" s="214" t="s">
        <v>151</v>
      </c>
      <c r="L369" s="44"/>
      <c r="M369" s="219" t="s">
        <v>19</v>
      </c>
      <c r="N369" s="220" t="s">
        <v>47</v>
      </c>
      <c r="O369" s="84"/>
      <c r="P369" s="221">
        <f>O369*H369</f>
        <v>0</v>
      </c>
      <c r="Q369" s="221">
        <v>0.00014898949999999999</v>
      </c>
      <c r="R369" s="221">
        <f>Q369*H369</f>
        <v>0.0073004854999999995</v>
      </c>
      <c r="S369" s="221">
        <v>0</v>
      </c>
      <c r="T369" s="22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23" t="s">
        <v>245</v>
      </c>
      <c r="AT369" s="223" t="s">
        <v>147</v>
      </c>
      <c r="AU369" s="223" t="s">
        <v>86</v>
      </c>
      <c r="AY369" s="17" t="s">
        <v>145</v>
      </c>
      <c r="BE369" s="224">
        <f>IF(N369="základní",J369,0)</f>
        <v>0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7" t="s">
        <v>84</v>
      </c>
      <c r="BK369" s="224">
        <f>ROUND(I369*H369,2)</f>
        <v>0</v>
      </c>
      <c r="BL369" s="17" t="s">
        <v>245</v>
      </c>
      <c r="BM369" s="223" t="s">
        <v>1120</v>
      </c>
    </row>
    <row r="370" s="2" customFormat="1">
      <c r="A370" s="38"/>
      <c r="B370" s="39"/>
      <c r="C370" s="40"/>
      <c r="D370" s="225" t="s">
        <v>154</v>
      </c>
      <c r="E370" s="40"/>
      <c r="F370" s="226" t="s">
        <v>1121</v>
      </c>
      <c r="G370" s="40"/>
      <c r="H370" s="40"/>
      <c r="I370" s="227"/>
      <c r="J370" s="40"/>
      <c r="K370" s="40"/>
      <c r="L370" s="44"/>
      <c r="M370" s="228"/>
      <c r="N370" s="229"/>
      <c r="O370" s="84"/>
      <c r="P370" s="84"/>
      <c r="Q370" s="84"/>
      <c r="R370" s="84"/>
      <c r="S370" s="84"/>
      <c r="T370" s="85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7" t="s">
        <v>154</v>
      </c>
      <c r="AU370" s="17" t="s">
        <v>86</v>
      </c>
    </row>
    <row r="371" s="13" customFormat="1">
      <c r="A371" s="13"/>
      <c r="B371" s="230"/>
      <c r="C371" s="231"/>
      <c r="D371" s="232" t="s">
        <v>156</v>
      </c>
      <c r="E371" s="233" t="s">
        <v>19</v>
      </c>
      <c r="F371" s="234" t="s">
        <v>1122</v>
      </c>
      <c r="G371" s="231"/>
      <c r="H371" s="235">
        <v>49</v>
      </c>
      <c r="I371" s="236"/>
      <c r="J371" s="231"/>
      <c r="K371" s="231"/>
      <c r="L371" s="237"/>
      <c r="M371" s="238"/>
      <c r="N371" s="239"/>
      <c r="O371" s="239"/>
      <c r="P371" s="239"/>
      <c r="Q371" s="239"/>
      <c r="R371" s="239"/>
      <c r="S371" s="239"/>
      <c r="T371" s="24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1" t="s">
        <v>156</v>
      </c>
      <c r="AU371" s="241" t="s">
        <v>86</v>
      </c>
      <c r="AV371" s="13" t="s">
        <v>86</v>
      </c>
      <c r="AW371" s="13" t="s">
        <v>35</v>
      </c>
      <c r="AX371" s="13" t="s">
        <v>76</v>
      </c>
      <c r="AY371" s="241" t="s">
        <v>145</v>
      </c>
    </row>
    <row r="372" s="2" customFormat="1" ht="21.75" customHeight="1">
      <c r="A372" s="38"/>
      <c r="B372" s="39"/>
      <c r="C372" s="212" t="s">
        <v>664</v>
      </c>
      <c r="D372" s="212" t="s">
        <v>147</v>
      </c>
      <c r="E372" s="213" t="s">
        <v>1123</v>
      </c>
      <c r="F372" s="214" t="s">
        <v>1124</v>
      </c>
      <c r="G372" s="215" t="s">
        <v>307</v>
      </c>
      <c r="H372" s="216">
        <v>9</v>
      </c>
      <c r="I372" s="217"/>
      <c r="J372" s="218">
        <f>ROUND(I372*H372,2)</f>
        <v>0</v>
      </c>
      <c r="K372" s="214" t="s">
        <v>151</v>
      </c>
      <c r="L372" s="44"/>
      <c r="M372" s="219" t="s">
        <v>19</v>
      </c>
      <c r="N372" s="220" t="s">
        <v>47</v>
      </c>
      <c r="O372" s="84"/>
      <c r="P372" s="221">
        <f>O372*H372</f>
        <v>0</v>
      </c>
      <c r="Q372" s="221">
        <v>0.00016898950000000001</v>
      </c>
      <c r="R372" s="221">
        <f>Q372*H372</f>
        <v>0.0015209055000000001</v>
      </c>
      <c r="S372" s="221">
        <v>0</v>
      </c>
      <c r="T372" s="22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23" t="s">
        <v>245</v>
      </c>
      <c r="AT372" s="223" t="s">
        <v>147</v>
      </c>
      <c r="AU372" s="223" t="s">
        <v>86</v>
      </c>
      <c r="AY372" s="17" t="s">
        <v>145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7" t="s">
        <v>84</v>
      </c>
      <c r="BK372" s="224">
        <f>ROUND(I372*H372,2)</f>
        <v>0</v>
      </c>
      <c r="BL372" s="17" t="s">
        <v>245</v>
      </c>
      <c r="BM372" s="223" t="s">
        <v>1125</v>
      </c>
    </row>
    <row r="373" s="2" customFormat="1">
      <c r="A373" s="38"/>
      <c r="B373" s="39"/>
      <c r="C373" s="40"/>
      <c r="D373" s="225" t="s">
        <v>154</v>
      </c>
      <c r="E373" s="40"/>
      <c r="F373" s="226" t="s">
        <v>1126</v>
      </c>
      <c r="G373" s="40"/>
      <c r="H373" s="40"/>
      <c r="I373" s="227"/>
      <c r="J373" s="40"/>
      <c r="K373" s="40"/>
      <c r="L373" s="44"/>
      <c r="M373" s="228"/>
      <c r="N373" s="229"/>
      <c r="O373" s="84"/>
      <c r="P373" s="84"/>
      <c r="Q373" s="84"/>
      <c r="R373" s="84"/>
      <c r="S373" s="84"/>
      <c r="T373" s="85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154</v>
      </c>
      <c r="AU373" s="17" t="s">
        <v>86</v>
      </c>
    </row>
    <row r="374" s="13" customFormat="1">
      <c r="A374" s="13"/>
      <c r="B374" s="230"/>
      <c r="C374" s="231"/>
      <c r="D374" s="232" t="s">
        <v>156</v>
      </c>
      <c r="E374" s="233" t="s">
        <v>19</v>
      </c>
      <c r="F374" s="234" t="s">
        <v>1127</v>
      </c>
      <c r="G374" s="231"/>
      <c r="H374" s="235">
        <v>9</v>
      </c>
      <c r="I374" s="236"/>
      <c r="J374" s="231"/>
      <c r="K374" s="231"/>
      <c r="L374" s="237"/>
      <c r="M374" s="238"/>
      <c r="N374" s="239"/>
      <c r="O374" s="239"/>
      <c r="P374" s="239"/>
      <c r="Q374" s="239"/>
      <c r="R374" s="239"/>
      <c r="S374" s="239"/>
      <c r="T374" s="24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1" t="s">
        <v>156</v>
      </c>
      <c r="AU374" s="241" t="s">
        <v>86</v>
      </c>
      <c r="AV374" s="13" t="s">
        <v>86</v>
      </c>
      <c r="AW374" s="13" t="s">
        <v>35</v>
      </c>
      <c r="AX374" s="13" t="s">
        <v>76</v>
      </c>
      <c r="AY374" s="241" t="s">
        <v>145</v>
      </c>
    </row>
    <row r="375" s="2" customFormat="1" ht="16.5" customHeight="1">
      <c r="A375" s="38"/>
      <c r="B375" s="39"/>
      <c r="C375" s="212" t="s">
        <v>669</v>
      </c>
      <c r="D375" s="212" t="s">
        <v>147</v>
      </c>
      <c r="E375" s="213" t="s">
        <v>1128</v>
      </c>
      <c r="F375" s="214" t="s">
        <v>1129</v>
      </c>
      <c r="G375" s="215" t="s">
        <v>715</v>
      </c>
      <c r="H375" s="216">
        <v>1</v>
      </c>
      <c r="I375" s="217"/>
      <c r="J375" s="218">
        <f>ROUND(I375*H375,2)</f>
        <v>0</v>
      </c>
      <c r="K375" s="214" t="s">
        <v>19</v>
      </c>
      <c r="L375" s="44"/>
      <c r="M375" s="219" t="s">
        <v>19</v>
      </c>
      <c r="N375" s="220" t="s">
        <v>47</v>
      </c>
      <c r="O375" s="84"/>
      <c r="P375" s="221">
        <f>O375*H375</f>
        <v>0</v>
      </c>
      <c r="Q375" s="221">
        <v>0</v>
      </c>
      <c r="R375" s="221">
        <f>Q375*H375</f>
        <v>0</v>
      </c>
      <c r="S375" s="221">
        <v>0</v>
      </c>
      <c r="T375" s="22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3" t="s">
        <v>245</v>
      </c>
      <c r="AT375" s="223" t="s">
        <v>147</v>
      </c>
      <c r="AU375" s="223" t="s">
        <v>86</v>
      </c>
      <c r="AY375" s="17" t="s">
        <v>145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7" t="s">
        <v>84</v>
      </c>
      <c r="BK375" s="224">
        <f>ROUND(I375*H375,2)</f>
        <v>0</v>
      </c>
      <c r="BL375" s="17" t="s">
        <v>245</v>
      </c>
      <c r="BM375" s="223" t="s">
        <v>1130</v>
      </c>
    </row>
    <row r="376" s="2" customFormat="1">
      <c r="A376" s="38"/>
      <c r="B376" s="39"/>
      <c r="C376" s="40"/>
      <c r="D376" s="232" t="s">
        <v>516</v>
      </c>
      <c r="E376" s="40"/>
      <c r="F376" s="252" t="s">
        <v>1131</v>
      </c>
      <c r="G376" s="40"/>
      <c r="H376" s="40"/>
      <c r="I376" s="227"/>
      <c r="J376" s="40"/>
      <c r="K376" s="40"/>
      <c r="L376" s="44"/>
      <c r="M376" s="228"/>
      <c r="N376" s="229"/>
      <c r="O376" s="84"/>
      <c r="P376" s="84"/>
      <c r="Q376" s="84"/>
      <c r="R376" s="84"/>
      <c r="S376" s="84"/>
      <c r="T376" s="85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516</v>
      </c>
      <c r="AU376" s="17" t="s">
        <v>86</v>
      </c>
    </row>
    <row r="377" s="2" customFormat="1" ht="24.15" customHeight="1">
      <c r="A377" s="38"/>
      <c r="B377" s="39"/>
      <c r="C377" s="212" t="s">
        <v>676</v>
      </c>
      <c r="D377" s="212" t="s">
        <v>147</v>
      </c>
      <c r="E377" s="213" t="s">
        <v>1132</v>
      </c>
      <c r="F377" s="214" t="s">
        <v>1133</v>
      </c>
      <c r="G377" s="215" t="s">
        <v>184</v>
      </c>
      <c r="H377" s="216">
        <v>0.82199999999999995</v>
      </c>
      <c r="I377" s="217"/>
      <c r="J377" s="218">
        <f>ROUND(I377*H377,2)</f>
        <v>0</v>
      </c>
      <c r="K377" s="214" t="s">
        <v>151</v>
      </c>
      <c r="L377" s="44"/>
      <c r="M377" s="219" t="s">
        <v>19</v>
      </c>
      <c r="N377" s="220" t="s">
        <v>47</v>
      </c>
      <c r="O377" s="84"/>
      <c r="P377" s="221">
        <f>O377*H377</f>
        <v>0</v>
      </c>
      <c r="Q377" s="221">
        <v>0</v>
      </c>
      <c r="R377" s="221">
        <f>Q377*H377</f>
        <v>0</v>
      </c>
      <c r="S377" s="221">
        <v>0</v>
      </c>
      <c r="T377" s="22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223" t="s">
        <v>245</v>
      </c>
      <c r="AT377" s="223" t="s">
        <v>147</v>
      </c>
      <c r="AU377" s="223" t="s">
        <v>86</v>
      </c>
      <c r="AY377" s="17" t="s">
        <v>145</v>
      </c>
      <c r="BE377" s="224">
        <f>IF(N377="základní",J377,0)</f>
        <v>0</v>
      </c>
      <c r="BF377" s="224">
        <f>IF(N377="snížená",J377,0)</f>
        <v>0</v>
      </c>
      <c r="BG377" s="224">
        <f>IF(N377="zákl. přenesená",J377,0)</f>
        <v>0</v>
      </c>
      <c r="BH377" s="224">
        <f>IF(N377="sníž. přenesená",J377,0)</f>
        <v>0</v>
      </c>
      <c r="BI377" s="224">
        <f>IF(N377="nulová",J377,0)</f>
        <v>0</v>
      </c>
      <c r="BJ377" s="17" t="s">
        <v>84</v>
      </c>
      <c r="BK377" s="224">
        <f>ROUND(I377*H377,2)</f>
        <v>0</v>
      </c>
      <c r="BL377" s="17" t="s">
        <v>245</v>
      </c>
      <c r="BM377" s="223" t="s">
        <v>1134</v>
      </c>
    </row>
    <row r="378" s="2" customFormat="1">
      <c r="A378" s="38"/>
      <c r="B378" s="39"/>
      <c r="C378" s="40"/>
      <c r="D378" s="225" t="s">
        <v>154</v>
      </c>
      <c r="E378" s="40"/>
      <c r="F378" s="226" t="s">
        <v>1135</v>
      </c>
      <c r="G378" s="40"/>
      <c r="H378" s="40"/>
      <c r="I378" s="227"/>
      <c r="J378" s="40"/>
      <c r="K378" s="40"/>
      <c r="L378" s="44"/>
      <c r="M378" s="228"/>
      <c r="N378" s="229"/>
      <c r="O378" s="84"/>
      <c r="P378" s="84"/>
      <c r="Q378" s="84"/>
      <c r="R378" s="84"/>
      <c r="S378" s="84"/>
      <c r="T378" s="85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7" t="s">
        <v>154</v>
      </c>
      <c r="AU378" s="17" t="s">
        <v>86</v>
      </c>
    </row>
    <row r="379" s="12" customFormat="1" ht="25.92" customHeight="1">
      <c r="A379" s="12"/>
      <c r="B379" s="196"/>
      <c r="C379" s="197"/>
      <c r="D379" s="198" t="s">
        <v>75</v>
      </c>
      <c r="E379" s="199" t="s">
        <v>703</v>
      </c>
      <c r="F379" s="199" t="s">
        <v>704</v>
      </c>
      <c r="G379" s="197"/>
      <c r="H379" s="197"/>
      <c r="I379" s="200"/>
      <c r="J379" s="201">
        <f>BK379</f>
        <v>0</v>
      </c>
      <c r="K379" s="197"/>
      <c r="L379" s="202"/>
      <c r="M379" s="203"/>
      <c r="N379" s="204"/>
      <c r="O379" s="204"/>
      <c r="P379" s="205">
        <f>SUM(P380:P382)</f>
        <v>0</v>
      </c>
      <c r="Q379" s="204"/>
      <c r="R379" s="205">
        <f>SUM(R380:R382)</f>
        <v>0</v>
      </c>
      <c r="S379" s="204"/>
      <c r="T379" s="206">
        <f>SUM(T380:T382)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07" t="s">
        <v>152</v>
      </c>
      <c r="AT379" s="208" t="s">
        <v>75</v>
      </c>
      <c r="AU379" s="208" t="s">
        <v>76</v>
      </c>
      <c r="AY379" s="207" t="s">
        <v>145</v>
      </c>
      <c r="BK379" s="209">
        <f>SUM(BK380:BK382)</f>
        <v>0</v>
      </c>
    </row>
    <row r="380" s="2" customFormat="1" ht="16.5" customHeight="1">
      <c r="A380" s="38"/>
      <c r="B380" s="39"/>
      <c r="C380" s="212" t="s">
        <v>682</v>
      </c>
      <c r="D380" s="212" t="s">
        <v>147</v>
      </c>
      <c r="E380" s="213" t="s">
        <v>1136</v>
      </c>
      <c r="F380" s="214" t="s">
        <v>1137</v>
      </c>
      <c r="G380" s="215" t="s">
        <v>707</v>
      </c>
      <c r="H380" s="216">
        <v>200</v>
      </c>
      <c r="I380" s="217"/>
      <c r="J380" s="218">
        <f>ROUND(I380*H380,2)</f>
        <v>0</v>
      </c>
      <c r="K380" s="214" t="s">
        <v>151</v>
      </c>
      <c r="L380" s="44"/>
      <c r="M380" s="219" t="s">
        <v>19</v>
      </c>
      <c r="N380" s="220" t="s">
        <v>47</v>
      </c>
      <c r="O380" s="84"/>
      <c r="P380" s="221">
        <f>O380*H380</f>
        <v>0</v>
      </c>
      <c r="Q380" s="221">
        <v>0</v>
      </c>
      <c r="R380" s="221">
        <f>Q380*H380</f>
        <v>0</v>
      </c>
      <c r="S380" s="221">
        <v>0</v>
      </c>
      <c r="T380" s="22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23" t="s">
        <v>708</v>
      </c>
      <c r="AT380" s="223" t="s">
        <v>147</v>
      </c>
      <c r="AU380" s="223" t="s">
        <v>84</v>
      </c>
      <c r="AY380" s="17" t="s">
        <v>145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7" t="s">
        <v>84</v>
      </c>
      <c r="BK380" s="224">
        <f>ROUND(I380*H380,2)</f>
        <v>0</v>
      </c>
      <c r="BL380" s="17" t="s">
        <v>708</v>
      </c>
      <c r="BM380" s="223" t="s">
        <v>1138</v>
      </c>
    </row>
    <row r="381" s="2" customFormat="1">
      <c r="A381" s="38"/>
      <c r="B381" s="39"/>
      <c r="C381" s="40"/>
      <c r="D381" s="225" t="s">
        <v>154</v>
      </c>
      <c r="E381" s="40"/>
      <c r="F381" s="226" t="s">
        <v>1139</v>
      </c>
      <c r="G381" s="40"/>
      <c r="H381" s="40"/>
      <c r="I381" s="227"/>
      <c r="J381" s="40"/>
      <c r="K381" s="40"/>
      <c r="L381" s="44"/>
      <c r="M381" s="228"/>
      <c r="N381" s="229"/>
      <c r="O381" s="84"/>
      <c r="P381" s="84"/>
      <c r="Q381" s="84"/>
      <c r="R381" s="84"/>
      <c r="S381" s="84"/>
      <c r="T381" s="85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7" t="s">
        <v>154</v>
      </c>
      <c r="AU381" s="17" t="s">
        <v>84</v>
      </c>
    </row>
    <row r="382" s="13" customFormat="1">
      <c r="A382" s="13"/>
      <c r="B382" s="230"/>
      <c r="C382" s="231"/>
      <c r="D382" s="232" t="s">
        <v>156</v>
      </c>
      <c r="E382" s="233" t="s">
        <v>19</v>
      </c>
      <c r="F382" s="234" t="s">
        <v>1140</v>
      </c>
      <c r="G382" s="231"/>
      <c r="H382" s="235">
        <v>200</v>
      </c>
      <c r="I382" s="236"/>
      <c r="J382" s="231"/>
      <c r="K382" s="231"/>
      <c r="L382" s="237"/>
      <c r="M382" s="259"/>
      <c r="N382" s="260"/>
      <c r="O382" s="260"/>
      <c r="P382" s="260"/>
      <c r="Q382" s="260"/>
      <c r="R382" s="260"/>
      <c r="S382" s="260"/>
      <c r="T382" s="261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1" t="s">
        <v>156</v>
      </c>
      <c r="AU382" s="241" t="s">
        <v>84</v>
      </c>
      <c r="AV382" s="13" t="s">
        <v>86</v>
      </c>
      <c r="AW382" s="13" t="s">
        <v>35</v>
      </c>
      <c r="AX382" s="13" t="s">
        <v>76</v>
      </c>
      <c r="AY382" s="241" t="s">
        <v>145</v>
      </c>
    </row>
    <row r="383" s="2" customFormat="1" ht="6.96" customHeight="1">
      <c r="A383" s="38"/>
      <c r="B383" s="59"/>
      <c r="C383" s="60"/>
      <c r="D383" s="60"/>
      <c r="E383" s="60"/>
      <c r="F383" s="60"/>
      <c r="G383" s="60"/>
      <c r="H383" s="60"/>
      <c r="I383" s="60"/>
      <c r="J383" s="60"/>
      <c r="K383" s="60"/>
      <c r="L383" s="44"/>
      <c r="M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</sheetData>
  <sheetProtection sheet="1" autoFilter="0" formatColumns="0" formatRows="0" objects="1" scenarios="1" spinCount="100000" saltValue="qgrGoSazD2lEb+LqIRDXk1TlKScuFQLZH36CAi5WJUdHis16swrXtxq6f1idzb37GV3y/zjSpmzRgfNgqN0Hew==" hashValue="oUuOs/jRWIJiGaBEZA409CuO+FRV6whnq8kYTmp+3QIyDtBA4L5goN0oOwA7f/9VdqhPu29nYDlHedbUJQpwGw==" algorithmName="SHA-512" password="CC35"/>
  <autoFilter ref="C97:K38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6_01/132212122"/>
    <hyperlink ref="F105" r:id="rId2" display="https://podminky.urs.cz/item/CS_URS_2026_01/151101101"/>
    <hyperlink ref="F108" r:id="rId3" display="https://podminky.urs.cz/item/CS_URS_2026_01/151101111"/>
    <hyperlink ref="F110" r:id="rId4" display="https://podminky.urs.cz/item/CS_URS_2026_01/162211311"/>
    <hyperlink ref="F113" r:id="rId5" display="https://podminky.urs.cz/item/CS_URS_2026_01/162211319"/>
    <hyperlink ref="F116" r:id="rId6" display="https://podminky.urs.cz/item/CS_URS_2026_01/162651112"/>
    <hyperlink ref="F119" r:id="rId7" display="https://podminky.urs.cz/item/CS_URS_2026_01/167111101"/>
    <hyperlink ref="F122" r:id="rId8" display="https://podminky.urs.cz/item/CS_URS_2026_01/171201231"/>
    <hyperlink ref="F126" r:id="rId9" display="https://podminky.urs.cz/item/CS_URS_2026_01/174111101"/>
    <hyperlink ref="F129" r:id="rId10" display="https://podminky.urs.cz/item/CS_URS_2026_01/175111101"/>
    <hyperlink ref="F135" r:id="rId11" display="https://podminky.urs.cz/item/CS_URS_2026_01/451573111"/>
    <hyperlink ref="F139" r:id="rId12" display="https://podminky.urs.cz/item/CS_URS_2026_01/631342122"/>
    <hyperlink ref="F142" r:id="rId13" display="https://podminky.urs.cz/item/CS_URS_2026_01/632450121"/>
    <hyperlink ref="F146" r:id="rId14" display="https://podminky.urs.cz/item/CS_URS_2026_01/871211211"/>
    <hyperlink ref="F151" r:id="rId15" display="https://podminky.urs.cz/item/CS_URS_2026_01/877211101"/>
    <hyperlink ref="F156" r:id="rId16" display="https://podminky.urs.cz/item/CS_URS_2026_01/919735122"/>
    <hyperlink ref="F159" r:id="rId17" display="https://podminky.urs.cz/item/CS_URS_2026_01/974042567"/>
    <hyperlink ref="F163" r:id="rId18" display="https://podminky.urs.cz/item/CS_URS_2026_01/997013153"/>
    <hyperlink ref="F165" r:id="rId19" display="https://podminky.urs.cz/item/CS_URS_2026_01/997013501"/>
    <hyperlink ref="F167" r:id="rId20" display="https://podminky.urs.cz/item/CS_URS_2026_01/997013509"/>
    <hyperlink ref="F170" r:id="rId21" display="https://podminky.urs.cz/item/CS_URS_2026_01/997013601"/>
    <hyperlink ref="F173" r:id="rId22" display="https://podminky.urs.cz/item/CS_URS_2026_01/998018002"/>
    <hyperlink ref="F177" r:id="rId23" display="https://podminky.urs.cz/item/CS_URS_2026_01/713121111"/>
    <hyperlink ref="F182" r:id="rId24" display="https://podminky.urs.cz/item/CS_URS_2026_01/998713212"/>
    <hyperlink ref="F185" r:id="rId25" display="https://podminky.urs.cz/item/CS_URS_2026_01/722176111"/>
    <hyperlink ref="F191" r:id="rId26" display="https://podminky.urs.cz/item/CS_URS_2026_01/722176112"/>
    <hyperlink ref="F197" r:id="rId27" display="https://podminky.urs.cz/item/CS_URS_2026_01/722176113"/>
    <hyperlink ref="F203" r:id="rId28" display="https://podminky.urs.cz/item/CS_URS_2026_01/722176114"/>
    <hyperlink ref="F209" r:id="rId29" display="https://podminky.urs.cz/item/CS_URS_2026_01/722176115"/>
    <hyperlink ref="F215" r:id="rId30" display="https://podminky.urs.cz/item/CS_URS_2026_01/722176116"/>
    <hyperlink ref="F221" r:id="rId31" display="https://podminky.urs.cz/item/CS_URS_2026_01/722176117"/>
    <hyperlink ref="F227" r:id="rId32" display="https://podminky.urs.cz/item/CS_URS_2026_01/722181231"/>
    <hyperlink ref="F231" r:id="rId33" display="https://podminky.urs.cz/item/CS_URS_2026_01/722181232"/>
    <hyperlink ref="F236" r:id="rId34" display="https://podminky.urs.cz/item/CS_URS_2026_01/722181233"/>
    <hyperlink ref="F239" r:id="rId35" display="https://podminky.urs.cz/item/CS_URS_2026_01/722181234"/>
    <hyperlink ref="F242" r:id="rId36" display="https://podminky.urs.cz/item/CS_URS_2026_01/722181241"/>
    <hyperlink ref="F246" r:id="rId37" display="https://podminky.urs.cz/item/CS_URS_2026_01/722181242"/>
    <hyperlink ref="F250" r:id="rId38" display="https://podminky.urs.cz/item/CS_URS_2026_01/722181243"/>
    <hyperlink ref="F253" r:id="rId39" display="https://podminky.urs.cz/item/CS_URS_2026_01/722220236"/>
    <hyperlink ref="F256" r:id="rId40" display="https://podminky.urs.cz/item/CS_URS_2026_01/722240121"/>
    <hyperlink ref="F259" r:id="rId41" display="https://podminky.urs.cz/item/CS_URS_2026_01/722240122"/>
    <hyperlink ref="F262" r:id="rId42" display="https://podminky.urs.cz/item/CS_URS_2026_01/722240123"/>
    <hyperlink ref="F265" r:id="rId43" display="https://podminky.urs.cz/item/CS_URS_2026_01/722240124"/>
    <hyperlink ref="F268" r:id="rId44" display="https://podminky.urs.cz/item/CS_URS_2026_01/722240125"/>
    <hyperlink ref="F271" r:id="rId45" display="https://podminky.urs.cz/item/CS_URS_2026_01/722240126"/>
    <hyperlink ref="F274" r:id="rId46" display="https://podminky.urs.cz/item/CS_URS_2026_01/722290234"/>
    <hyperlink ref="F277" r:id="rId47" display="https://podminky.urs.cz/item/CS_URS_2026_01/722290246"/>
    <hyperlink ref="F280" r:id="rId48" display="https://podminky.urs.cz/item/CS_URS_2026_01/722290249"/>
    <hyperlink ref="F285" r:id="rId49" display="https://podminky.urs.cz/item/CS_URS_2026_01/998722122"/>
    <hyperlink ref="F288" r:id="rId50" display="https://podminky.urs.cz/item/CS_URS_2026_01/725110814"/>
    <hyperlink ref="F291" r:id="rId51" display="https://podminky.urs.cz/item/CS_URS_2026_01/725112171"/>
    <hyperlink ref="F294" r:id="rId52" display="https://podminky.urs.cz/item/CS_URS_2026_01/725119122"/>
    <hyperlink ref="F297" r:id="rId53" display="https://podminky.urs.cz/item/CS_URS_2026_01/725121502"/>
    <hyperlink ref="F300" r:id="rId54" display="https://podminky.urs.cz/item/CS_URS_2026_01/725122817"/>
    <hyperlink ref="F303" r:id="rId55" display="https://podminky.urs.cz/item/CS_URS_2026_01/725129101"/>
    <hyperlink ref="F306" r:id="rId56" display="https://podminky.urs.cz/item/CS_URS_2026_01/725210821"/>
    <hyperlink ref="F309" r:id="rId57" display="https://podminky.urs.cz/item/CS_URS_2026_01/725211615"/>
    <hyperlink ref="F312" r:id="rId58" display="https://podminky.urs.cz/item/CS_URS_2026_01/725219102"/>
    <hyperlink ref="F315" r:id="rId59" display="https://podminky.urs.cz/item/CS_URS_2026_01/725310821"/>
    <hyperlink ref="F318" r:id="rId60" display="https://podminky.urs.cz/item/CS_URS_2026_01/725310823"/>
    <hyperlink ref="F321" r:id="rId61" display="https://podminky.urs.cz/item/CS_URS_2026_01/725319111"/>
    <hyperlink ref="F324" r:id="rId62" display="https://podminky.urs.cz/item/CS_URS_2026_01/725330820"/>
    <hyperlink ref="F327" r:id="rId63" display="https://podminky.urs.cz/item/CS_URS_2026_01/725339111"/>
    <hyperlink ref="F330" r:id="rId64" display="https://podminky.urs.cz/item/CS_URS_2026_01/725531101"/>
    <hyperlink ref="F333" r:id="rId65" display="https://podminky.urs.cz/item/CS_URS_2026_01/725810811"/>
    <hyperlink ref="F336" r:id="rId66" display="https://podminky.urs.cz/item/CS_URS_2026_01/725819201"/>
    <hyperlink ref="F342" r:id="rId67" display="https://podminky.urs.cz/item/CS_URS_2026_01/725820801"/>
    <hyperlink ref="F348" r:id="rId68" display="https://podminky.urs.cz/item/CS_URS_2026_01/725822611"/>
    <hyperlink ref="F351" r:id="rId69" display="https://podminky.urs.cz/item/CS_URS_2026_01/725829101"/>
    <hyperlink ref="F354" r:id="rId70" display="https://podminky.urs.cz/item/CS_URS_2026_01/725829121"/>
    <hyperlink ref="F357" r:id="rId71" display="https://podminky.urs.cz/item/CS_URS_2026_01/725849411"/>
    <hyperlink ref="F360" r:id="rId72" display="https://podminky.urs.cz/item/CS_URS_2026_01/725860811"/>
    <hyperlink ref="F364" r:id="rId73" display="https://podminky.urs.cz/item/CS_URS_2026_01/725861102"/>
    <hyperlink ref="F367" r:id="rId74" display="https://podminky.urs.cz/item/CS_URS_2026_01/725865411"/>
    <hyperlink ref="F370" r:id="rId75" display="https://podminky.urs.cz/item/CS_URS_2026_01/725869101"/>
    <hyperlink ref="F373" r:id="rId76" display="https://podminky.urs.cz/item/CS_URS_2026_01/725869203"/>
    <hyperlink ref="F378" r:id="rId77" display="https://podminky.urs.cz/item/CS_URS_2026_01/998725122"/>
    <hyperlink ref="F381" r:id="rId78" display="https://podminky.urs.cz/item/CS_URS_2026_01/HZS2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86</v>
      </c>
    </row>
    <row r="4" s="1" customFormat="1" ht="24.96" customHeight="1">
      <c r="B4" s="20"/>
      <c r="D4" s="140" t="s">
        <v>104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 xml:space="preserve">ZŠ  a MŠ Koperníkova Teplice - rekonstrukce ZTI a ÚT</v>
      </c>
      <c r="F7" s="142"/>
      <c r="G7" s="142"/>
      <c r="H7" s="142"/>
      <c r="L7" s="20"/>
    </row>
    <row r="8" s="1" customFormat="1" ht="12" customHeight="1">
      <c r="B8" s="20"/>
      <c r="D8" s="142" t="s">
        <v>105</v>
      </c>
      <c r="L8" s="20"/>
    </row>
    <row r="9" s="2" customFormat="1" ht="16.5" customHeight="1">
      <c r="A9" s="38"/>
      <c r="B9" s="44"/>
      <c r="C9" s="38"/>
      <c r="D9" s="38"/>
      <c r="E9" s="143" t="s">
        <v>717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718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1141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19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107</v>
      </c>
      <c r="G14" s="38"/>
      <c r="H14" s="38"/>
      <c r="I14" s="142" t="s">
        <v>23</v>
      </c>
      <c r="J14" s="146" t="str">
        <f>'Rekapitulace stavby'!AN8</f>
        <v>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tr">
        <f>IF('Rekapitulace stavby'!AN10="","",'Rekapitulace stavby'!AN10)</f>
        <v>00266621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tr">
        <f>IF('Rekapitulace stavby'!E11="","",'Rekapitulace stavby'!E11)</f>
        <v>Statutární město Teplice, Nám.Svobody 2/2, Teplice</v>
      </c>
      <c r="F17" s="38"/>
      <c r="G17" s="38"/>
      <c r="H17" s="38"/>
      <c r="I17" s="142" t="s">
        <v>29</v>
      </c>
      <c r="J17" s="133" t="str">
        <f>IF('Rekapitulace stavby'!AN11="","",'Rekapitulace stavby'!AN11)</f>
        <v>CZ00266621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31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29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33</v>
      </c>
      <c r="E22" s="38"/>
      <c r="F22" s="38"/>
      <c r="G22" s="38"/>
      <c r="H22" s="38"/>
      <c r="I22" s="142" t="s">
        <v>26</v>
      </c>
      <c r="J22" s="133" t="str">
        <f>IF('Rekapitulace stavby'!AN16="","",'Rekapitulace stavby'!AN16)</f>
        <v/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tr">
        <f>IF('Rekapitulace stavby'!E17="","",'Rekapitulace stavby'!E17)</f>
        <v>PS projekty s.r.o. / Ing.Tomáš Hanzlík</v>
      </c>
      <c r="F23" s="38"/>
      <c r="G23" s="38"/>
      <c r="H23" s="38"/>
      <c r="I23" s="142" t="s">
        <v>29</v>
      </c>
      <c r="J23" s="133" t="str">
        <f>IF('Rekapitulace stavby'!AN17="","",'Rekapitulace stavby'!AN17)</f>
        <v/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36</v>
      </c>
      <c r="E25" s="38"/>
      <c r="F25" s="38"/>
      <c r="G25" s="38"/>
      <c r="H25" s="38"/>
      <c r="I25" s="142" t="s">
        <v>26</v>
      </c>
      <c r="J25" s="133" t="s">
        <v>37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38</v>
      </c>
      <c r="F26" s="38"/>
      <c r="G26" s="38"/>
      <c r="H26" s="38"/>
      <c r="I26" s="142" t="s">
        <v>29</v>
      </c>
      <c r="J26" s="133" t="s">
        <v>39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40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42</v>
      </c>
      <c r="E32" s="38"/>
      <c r="F32" s="38"/>
      <c r="G32" s="38"/>
      <c r="H32" s="38"/>
      <c r="I32" s="38"/>
      <c r="J32" s="153">
        <f>ROUND(J97,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44</v>
      </c>
      <c r="G34" s="38"/>
      <c r="H34" s="38"/>
      <c r="I34" s="154" t="s">
        <v>43</v>
      </c>
      <c r="J34" s="154" t="s">
        <v>45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46</v>
      </c>
      <c r="E35" s="142" t="s">
        <v>47</v>
      </c>
      <c r="F35" s="156">
        <f>ROUND((SUM(BE97:BE327)),  2)</f>
        <v>0</v>
      </c>
      <c r="G35" s="38"/>
      <c r="H35" s="38"/>
      <c r="I35" s="157">
        <v>0.20999999999999999</v>
      </c>
      <c r="J35" s="156">
        <f>ROUND(((SUM(BE97:BE327))*I35),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48</v>
      </c>
      <c r="F36" s="156">
        <f>ROUND((SUM(BF97:BF327)),  2)</f>
        <v>0</v>
      </c>
      <c r="G36" s="38"/>
      <c r="H36" s="38"/>
      <c r="I36" s="157">
        <v>0.12</v>
      </c>
      <c r="J36" s="156">
        <f>ROUND(((SUM(BF97:BF327))*I36),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49</v>
      </c>
      <c r="F37" s="156">
        <f>ROUND((SUM(BG97:BG327)),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50</v>
      </c>
      <c r="F38" s="156">
        <f>ROUND((SUM(BH97:BH327)),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51</v>
      </c>
      <c r="F39" s="156">
        <f>ROUND((SUM(BI97:BI327)),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52</v>
      </c>
      <c r="E41" s="160"/>
      <c r="F41" s="160"/>
      <c r="G41" s="161" t="s">
        <v>53</v>
      </c>
      <c r="H41" s="162" t="s">
        <v>54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108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 xml:space="preserve">ZŠ  a MŠ Koperníkova Teplice - rekonstrukce ZTI a ÚT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105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717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718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SO 102.B - Rekonstrukce ZTI v pavilonu B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 xml:space="preserve"> </v>
      </c>
      <c r="G56" s="40"/>
      <c r="H56" s="40"/>
      <c r="I56" s="32" t="s">
        <v>23</v>
      </c>
      <c r="J56" s="72" t="str">
        <f>IF(J14="","",J14)</f>
        <v>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Statutární město Teplice, Nám.Svobody 2/2, Teplice</v>
      </c>
      <c r="G58" s="40"/>
      <c r="H58" s="40"/>
      <c r="I58" s="32" t="s">
        <v>33</v>
      </c>
      <c r="J58" s="36" t="str">
        <f>E23</f>
        <v>PS projekty s.r.o. / Ing.Tomáš Hanzlík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31</v>
      </c>
      <c r="D59" s="40"/>
      <c r="E59" s="40"/>
      <c r="F59" s="27" t="str">
        <f>IF(E20="","",E20)</f>
        <v>Vyplň údaj</v>
      </c>
      <c r="G59" s="40"/>
      <c r="H59" s="40"/>
      <c r="I59" s="32" t="s">
        <v>36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109</v>
      </c>
      <c r="D61" s="171"/>
      <c r="E61" s="171"/>
      <c r="F61" s="171"/>
      <c r="G61" s="171"/>
      <c r="H61" s="171"/>
      <c r="I61" s="171"/>
      <c r="J61" s="172" t="s">
        <v>110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74</v>
      </c>
      <c r="D63" s="40"/>
      <c r="E63" s="40"/>
      <c r="F63" s="40"/>
      <c r="G63" s="40"/>
      <c r="H63" s="40"/>
      <c r="I63" s="40"/>
      <c r="J63" s="102">
        <f>J97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111</v>
      </c>
    </row>
    <row r="64" s="9" customFormat="1" ht="24.96" customHeight="1">
      <c r="A64" s="9"/>
      <c r="B64" s="174"/>
      <c r="C64" s="175"/>
      <c r="D64" s="176" t="s">
        <v>112</v>
      </c>
      <c r="E64" s="177"/>
      <c r="F64" s="177"/>
      <c r="G64" s="177"/>
      <c r="H64" s="177"/>
      <c r="I64" s="177"/>
      <c r="J64" s="178">
        <f>J98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113</v>
      </c>
      <c r="E65" s="182"/>
      <c r="F65" s="182"/>
      <c r="G65" s="182"/>
      <c r="H65" s="182"/>
      <c r="I65" s="182"/>
      <c r="J65" s="183">
        <f>J99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115</v>
      </c>
      <c r="E66" s="182"/>
      <c r="F66" s="182"/>
      <c r="G66" s="182"/>
      <c r="H66" s="182"/>
      <c r="I66" s="182"/>
      <c r="J66" s="183">
        <f>J132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116</v>
      </c>
      <c r="E67" s="182"/>
      <c r="F67" s="182"/>
      <c r="G67" s="182"/>
      <c r="H67" s="182"/>
      <c r="I67" s="182"/>
      <c r="J67" s="183">
        <f>J144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720</v>
      </c>
      <c r="E68" s="182"/>
      <c r="F68" s="182"/>
      <c r="G68" s="182"/>
      <c r="H68" s="182"/>
      <c r="I68" s="182"/>
      <c r="J68" s="183">
        <f>J151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0"/>
      <c r="C69" s="125"/>
      <c r="D69" s="181" t="s">
        <v>117</v>
      </c>
      <c r="E69" s="182"/>
      <c r="F69" s="182"/>
      <c r="G69" s="182"/>
      <c r="H69" s="182"/>
      <c r="I69" s="182"/>
      <c r="J69" s="183">
        <f>J168</f>
        <v>0</v>
      </c>
      <c r="K69" s="125"/>
      <c r="L69" s="18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0"/>
      <c r="C70" s="125"/>
      <c r="D70" s="181" t="s">
        <v>119</v>
      </c>
      <c r="E70" s="182"/>
      <c r="F70" s="182"/>
      <c r="G70" s="182"/>
      <c r="H70" s="182"/>
      <c r="I70" s="182"/>
      <c r="J70" s="183">
        <f>J175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120</v>
      </c>
      <c r="E71" s="182"/>
      <c r="F71" s="182"/>
      <c r="G71" s="182"/>
      <c r="H71" s="182"/>
      <c r="I71" s="182"/>
      <c r="J71" s="183">
        <f>J185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4"/>
      <c r="C72" s="175"/>
      <c r="D72" s="176" t="s">
        <v>121</v>
      </c>
      <c r="E72" s="177"/>
      <c r="F72" s="177"/>
      <c r="G72" s="177"/>
      <c r="H72" s="177"/>
      <c r="I72" s="177"/>
      <c r="J72" s="178">
        <f>J188</f>
        <v>0</v>
      </c>
      <c r="K72" s="175"/>
      <c r="L72" s="17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0"/>
      <c r="C73" s="125"/>
      <c r="D73" s="181" t="s">
        <v>721</v>
      </c>
      <c r="E73" s="182"/>
      <c r="F73" s="182"/>
      <c r="G73" s="182"/>
      <c r="H73" s="182"/>
      <c r="I73" s="182"/>
      <c r="J73" s="183">
        <f>J189</f>
        <v>0</v>
      </c>
      <c r="K73" s="125"/>
      <c r="L73" s="18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0"/>
      <c r="C74" s="125"/>
      <c r="D74" s="181" t="s">
        <v>722</v>
      </c>
      <c r="E74" s="182"/>
      <c r="F74" s="182"/>
      <c r="G74" s="182"/>
      <c r="H74" s="182"/>
      <c r="I74" s="182"/>
      <c r="J74" s="183">
        <f>J255</f>
        <v>0</v>
      </c>
      <c r="K74" s="125"/>
      <c r="L74" s="184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4"/>
      <c r="C75" s="175"/>
      <c r="D75" s="176" t="s">
        <v>129</v>
      </c>
      <c r="E75" s="177"/>
      <c r="F75" s="177"/>
      <c r="G75" s="177"/>
      <c r="H75" s="177"/>
      <c r="I75" s="177"/>
      <c r="J75" s="178">
        <f>J324</f>
        <v>0</v>
      </c>
      <c r="K75" s="175"/>
      <c r="L75" s="17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2" customFormat="1" ht="21.84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1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130</v>
      </c>
      <c r="D82" s="40"/>
      <c r="E82" s="40"/>
      <c r="F82" s="40"/>
      <c r="G82" s="40"/>
      <c r="H82" s="40"/>
      <c r="I82" s="40"/>
      <c r="J82" s="40"/>
      <c r="K82" s="40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69" t="str">
        <f>E7</f>
        <v xml:space="preserve">ZŠ  a MŠ Koperníkova Teplice - rekonstrukce ZTI a ÚT</v>
      </c>
      <c r="F85" s="32"/>
      <c r="G85" s="32"/>
      <c r="H85" s="32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105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69" t="s">
        <v>717</v>
      </c>
      <c r="F87" s="40"/>
      <c r="G87" s="40"/>
      <c r="H87" s="40"/>
      <c r="I87" s="40"/>
      <c r="J87" s="40"/>
      <c r="K87" s="40"/>
      <c r="L87" s="14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718</v>
      </c>
      <c r="D88" s="40"/>
      <c r="E88" s="40"/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69" t="str">
        <f>E11</f>
        <v>SO 102.B - Rekonstrukce ZTI v pavilonu B</v>
      </c>
      <c r="F89" s="40"/>
      <c r="G89" s="40"/>
      <c r="H89" s="40"/>
      <c r="I89" s="40"/>
      <c r="J89" s="40"/>
      <c r="K89" s="40"/>
      <c r="L89" s="1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21</v>
      </c>
      <c r="D91" s="40"/>
      <c r="E91" s="40"/>
      <c r="F91" s="27" t="str">
        <f>F14</f>
        <v xml:space="preserve"> </v>
      </c>
      <c r="G91" s="40"/>
      <c r="H91" s="40"/>
      <c r="I91" s="32" t="s">
        <v>23</v>
      </c>
      <c r="J91" s="72" t="str">
        <f>IF(J14="","",J14)</f>
        <v>1. 1. 2026</v>
      </c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25</v>
      </c>
      <c r="D93" s="40"/>
      <c r="E93" s="40"/>
      <c r="F93" s="27" t="str">
        <f>E17</f>
        <v>Statutární město Teplice, Nám.Svobody 2/2, Teplice</v>
      </c>
      <c r="G93" s="40"/>
      <c r="H93" s="40"/>
      <c r="I93" s="32" t="s">
        <v>33</v>
      </c>
      <c r="J93" s="36" t="str">
        <f>E23</f>
        <v>PS projekty s.r.o. / Ing.Tomáš Hanzlík</v>
      </c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31</v>
      </c>
      <c r="D94" s="40"/>
      <c r="E94" s="40"/>
      <c r="F94" s="27" t="str">
        <f>IF(E20="","",E20)</f>
        <v>Vyplň údaj</v>
      </c>
      <c r="G94" s="40"/>
      <c r="H94" s="40"/>
      <c r="I94" s="32" t="s">
        <v>36</v>
      </c>
      <c r="J94" s="36" t="str">
        <f>E26</f>
        <v>STAVINVEST KMS s.r.o., Studentská 285/22, Bílina</v>
      </c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144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11" customFormat="1" ht="29.28" customHeight="1">
      <c r="A96" s="185"/>
      <c r="B96" s="186"/>
      <c r="C96" s="187" t="s">
        <v>131</v>
      </c>
      <c r="D96" s="188" t="s">
        <v>61</v>
      </c>
      <c r="E96" s="188" t="s">
        <v>57</v>
      </c>
      <c r="F96" s="188" t="s">
        <v>58</v>
      </c>
      <c r="G96" s="188" t="s">
        <v>132</v>
      </c>
      <c r="H96" s="188" t="s">
        <v>133</v>
      </c>
      <c r="I96" s="188" t="s">
        <v>134</v>
      </c>
      <c r="J96" s="188" t="s">
        <v>110</v>
      </c>
      <c r="K96" s="189" t="s">
        <v>135</v>
      </c>
      <c r="L96" s="190"/>
      <c r="M96" s="92" t="s">
        <v>19</v>
      </c>
      <c r="N96" s="93" t="s">
        <v>46</v>
      </c>
      <c r="O96" s="93" t="s">
        <v>136</v>
      </c>
      <c r="P96" s="93" t="s">
        <v>137</v>
      </c>
      <c r="Q96" s="93" t="s">
        <v>138</v>
      </c>
      <c r="R96" s="93" t="s">
        <v>139</v>
      </c>
      <c r="S96" s="93" t="s">
        <v>140</v>
      </c>
      <c r="T96" s="94" t="s">
        <v>141</v>
      </c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</row>
    <row r="97" s="2" customFormat="1" ht="22.8" customHeight="1">
      <c r="A97" s="38"/>
      <c r="B97" s="39"/>
      <c r="C97" s="99" t="s">
        <v>142</v>
      </c>
      <c r="D97" s="40"/>
      <c r="E97" s="40"/>
      <c r="F97" s="40"/>
      <c r="G97" s="40"/>
      <c r="H97" s="40"/>
      <c r="I97" s="40"/>
      <c r="J97" s="191">
        <f>BK97</f>
        <v>0</v>
      </c>
      <c r="K97" s="40"/>
      <c r="L97" s="44"/>
      <c r="M97" s="95"/>
      <c r="N97" s="192"/>
      <c r="O97" s="96"/>
      <c r="P97" s="193">
        <f>P98+P188+P324</f>
        <v>0</v>
      </c>
      <c r="Q97" s="96"/>
      <c r="R97" s="193">
        <f>R98+R188+R324</f>
        <v>2.6807635554</v>
      </c>
      <c r="S97" s="96"/>
      <c r="T97" s="194">
        <f>T98+T188+T324</f>
        <v>3.8091300000000001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75</v>
      </c>
      <c r="AU97" s="17" t="s">
        <v>111</v>
      </c>
      <c r="BK97" s="195">
        <f>BK98+BK188+BK324</f>
        <v>0</v>
      </c>
    </row>
    <row r="98" s="12" customFormat="1" ht="25.92" customHeight="1">
      <c r="A98" s="12"/>
      <c r="B98" s="196"/>
      <c r="C98" s="197"/>
      <c r="D98" s="198" t="s">
        <v>75</v>
      </c>
      <c r="E98" s="199" t="s">
        <v>143</v>
      </c>
      <c r="F98" s="199" t="s">
        <v>144</v>
      </c>
      <c r="G98" s="197"/>
      <c r="H98" s="197"/>
      <c r="I98" s="200"/>
      <c r="J98" s="201">
        <f>BK98</f>
        <v>0</v>
      </c>
      <c r="K98" s="197"/>
      <c r="L98" s="202"/>
      <c r="M98" s="203"/>
      <c r="N98" s="204"/>
      <c r="O98" s="204"/>
      <c r="P98" s="205">
        <f>P99+P132+P144+P151+P168+P175+P185</f>
        <v>0</v>
      </c>
      <c r="Q98" s="204"/>
      <c r="R98" s="205">
        <f>R99+R132+R144+R151+R168+R175+R185</f>
        <v>2.1880966420000001</v>
      </c>
      <c r="S98" s="204"/>
      <c r="T98" s="206">
        <f>T99+T132+T144+T151+T168+T175+T185</f>
        <v>2.1890000000000001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7" t="s">
        <v>84</v>
      </c>
      <c r="AT98" s="208" t="s">
        <v>75</v>
      </c>
      <c r="AU98" s="208" t="s">
        <v>76</v>
      </c>
      <c r="AY98" s="207" t="s">
        <v>145</v>
      </c>
      <c r="BK98" s="209">
        <f>BK99+BK132+BK144+BK151+BK168+BK175+BK185</f>
        <v>0</v>
      </c>
    </row>
    <row r="99" s="12" customFormat="1" ht="22.8" customHeight="1">
      <c r="A99" s="12"/>
      <c r="B99" s="196"/>
      <c r="C99" s="197"/>
      <c r="D99" s="198" t="s">
        <v>75</v>
      </c>
      <c r="E99" s="210" t="s">
        <v>84</v>
      </c>
      <c r="F99" s="210" t="s">
        <v>146</v>
      </c>
      <c r="G99" s="197"/>
      <c r="H99" s="197"/>
      <c r="I99" s="200"/>
      <c r="J99" s="211">
        <f>BK99</f>
        <v>0</v>
      </c>
      <c r="K99" s="197"/>
      <c r="L99" s="202"/>
      <c r="M99" s="203"/>
      <c r="N99" s="204"/>
      <c r="O99" s="204"/>
      <c r="P99" s="205">
        <f>SUM(P100:P131)</f>
        <v>0</v>
      </c>
      <c r="Q99" s="204"/>
      <c r="R99" s="205">
        <f>SUM(R100:R131)</f>
        <v>0.77152174200000001</v>
      </c>
      <c r="S99" s="204"/>
      <c r="T99" s="206">
        <f>SUM(T100:T131)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7" t="s">
        <v>84</v>
      </c>
      <c r="AT99" s="208" t="s">
        <v>75</v>
      </c>
      <c r="AU99" s="208" t="s">
        <v>84</v>
      </c>
      <c r="AY99" s="207" t="s">
        <v>145</v>
      </c>
      <c r="BK99" s="209">
        <f>SUM(BK100:BK131)</f>
        <v>0</v>
      </c>
    </row>
    <row r="100" s="2" customFormat="1" ht="24.15" customHeight="1">
      <c r="A100" s="38"/>
      <c r="B100" s="39"/>
      <c r="C100" s="212" t="s">
        <v>84</v>
      </c>
      <c r="D100" s="212" t="s">
        <v>147</v>
      </c>
      <c r="E100" s="213" t="s">
        <v>723</v>
      </c>
      <c r="F100" s="214" t="s">
        <v>724</v>
      </c>
      <c r="G100" s="215" t="s">
        <v>150</v>
      </c>
      <c r="H100" s="216">
        <v>5.6180000000000003</v>
      </c>
      <c r="I100" s="217"/>
      <c r="J100" s="218">
        <f>ROUND(I100*H100,2)</f>
        <v>0</v>
      </c>
      <c r="K100" s="214" t="s">
        <v>151</v>
      </c>
      <c r="L100" s="44"/>
      <c r="M100" s="219" t="s">
        <v>19</v>
      </c>
      <c r="N100" s="220" t="s">
        <v>47</v>
      </c>
      <c r="O100" s="84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23" t="s">
        <v>152</v>
      </c>
      <c r="AT100" s="223" t="s">
        <v>147</v>
      </c>
      <c r="AU100" s="223" t="s">
        <v>86</v>
      </c>
      <c r="AY100" s="17" t="s">
        <v>145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7" t="s">
        <v>84</v>
      </c>
      <c r="BK100" s="224">
        <f>ROUND(I100*H100,2)</f>
        <v>0</v>
      </c>
      <c r="BL100" s="17" t="s">
        <v>152</v>
      </c>
      <c r="BM100" s="223" t="s">
        <v>1142</v>
      </c>
    </row>
    <row r="101" s="2" customFormat="1">
      <c r="A101" s="38"/>
      <c r="B101" s="39"/>
      <c r="C101" s="40"/>
      <c r="D101" s="225" t="s">
        <v>154</v>
      </c>
      <c r="E101" s="40"/>
      <c r="F101" s="226" t="s">
        <v>726</v>
      </c>
      <c r="G101" s="40"/>
      <c r="H101" s="40"/>
      <c r="I101" s="227"/>
      <c r="J101" s="40"/>
      <c r="K101" s="40"/>
      <c r="L101" s="44"/>
      <c r="M101" s="228"/>
      <c r="N101" s="229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154</v>
      </c>
      <c r="AU101" s="17" t="s">
        <v>86</v>
      </c>
    </row>
    <row r="102" s="13" customFormat="1">
      <c r="A102" s="13"/>
      <c r="B102" s="230"/>
      <c r="C102" s="231"/>
      <c r="D102" s="232" t="s">
        <v>156</v>
      </c>
      <c r="E102" s="233" t="s">
        <v>19</v>
      </c>
      <c r="F102" s="234" t="s">
        <v>1143</v>
      </c>
      <c r="G102" s="231"/>
      <c r="H102" s="235">
        <v>5.6180000000000003</v>
      </c>
      <c r="I102" s="236"/>
      <c r="J102" s="231"/>
      <c r="K102" s="231"/>
      <c r="L102" s="237"/>
      <c r="M102" s="238"/>
      <c r="N102" s="239"/>
      <c r="O102" s="239"/>
      <c r="P102" s="239"/>
      <c r="Q102" s="239"/>
      <c r="R102" s="239"/>
      <c r="S102" s="239"/>
      <c r="T102" s="240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1" t="s">
        <v>156</v>
      </c>
      <c r="AU102" s="241" t="s">
        <v>86</v>
      </c>
      <c r="AV102" s="13" t="s">
        <v>86</v>
      </c>
      <c r="AW102" s="13" t="s">
        <v>35</v>
      </c>
      <c r="AX102" s="13" t="s">
        <v>76</v>
      </c>
      <c r="AY102" s="241" t="s">
        <v>145</v>
      </c>
    </row>
    <row r="103" s="2" customFormat="1" ht="21.75" customHeight="1">
      <c r="A103" s="38"/>
      <c r="B103" s="39"/>
      <c r="C103" s="212" t="s">
        <v>86</v>
      </c>
      <c r="D103" s="212" t="s">
        <v>147</v>
      </c>
      <c r="E103" s="213" t="s">
        <v>728</v>
      </c>
      <c r="F103" s="214" t="s">
        <v>729</v>
      </c>
      <c r="G103" s="215" t="s">
        <v>198</v>
      </c>
      <c r="H103" s="216">
        <v>4.2000000000000002</v>
      </c>
      <c r="I103" s="217"/>
      <c r="J103" s="218">
        <f>ROUND(I103*H103,2)</f>
        <v>0</v>
      </c>
      <c r="K103" s="214" t="s">
        <v>151</v>
      </c>
      <c r="L103" s="44"/>
      <c r="M103" s="219" t="s">
        <v>19</v>
      </c>
      <c r="N103" s="220" t="s">
        <v>47</v>
      </c>
      <c r="O103" s="84"/>
      <c r="P103" s="221">
        <f>O103*H103</f>
        <v>0</v>
      </c>
      <c r="Q103" s="221">
        <v>0.00083850999999999999</v>
      </c>
      <c r="R103" s="221">
        <f>Q103*H103</f>
        <v>0.003521742</v>
      </c>
      <c r="S103" s="221">
        <v>0</v>
      </c>
      <c r="T103" s="22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23" t="s">
        <v>152</v>
      </c>
      <c r="AT103" s="223" t="s">
        <v>147</v>
      </c>
      <c r="AU103" s="223" t="s">
        <v>86</v>
      </c>
      <c r="AY103" s="17" t="s">
        <v>145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7" t="s">
        <v>84</v>
      </c>
      <c r="BK103" s="224">
        <f>ROUND(I103*H103,2)</f>
        <v>0</v>
      </c>
      <c r="BL103" s="17" t="s">
        <v>152</v>
      </c>
      <c r="BM103" s="223" t="s">
        <v>1144</v>
      </c>
    </row>
    <row r="104" s="2" customFormat="1">
      <c r="A104" s="38"/>
      <c r="B104" s="39"/>
      <c r="C104" s="40"/>
      <c r="D104" s="225" t="s">
        <v>154</v>
      </c>
      <c r="E104" s="40"/>
      <c r="F104" s="226" t="s">
        <v>731</v>
      </c>
      <c r="G104" s="40"/>
      <c r="H104" s="40"/>
      <c r="I104" s="227"/>
      <c r="J104" s="40"/>
      <c r="K104" s="40"/>
      <c r="L104" s="44"/>
      <c r="M104" s="228"/>
      <c r="N104" s="229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154</v>
      </c>
      <c r="AU104" s="17" t="s">
        <v>86</v>
      </c>
    </row>
    <row r="105" s="13" customFormat="1">
      <c r="A105" s="13"/>
      <c r="B105" s="230"/>
      <c r="C105" s="231"/>
      <c r="D105" s="232" t="s">
        <v>156</v>
      </c>
      <c r="E105" s="233" t="s">
        <v>19</v>
      </c>
      <c r="F105" s="234" t="s">
        <v>1145</v>
      </c>
      <c r="G105" s="231"/>
      <c r="H105" s="235">
        <v>4.2000000000000002</v>
      </c>
      <c r="I105" s="236"/>
      <c r="J105" s="231"/>
      <c r="K105" s="231"/>
      <c r="L105" s="237"/>
      <c r="M105" s="238"/>
      <c r="N105" s="239"/>
      <c r="O105" s="239"/>
      <c r="P105" s="239"/>
      <c r="Q105" s="239"/>
      <c r="R105" s="239"/>
      <c r="S105" s="239"/>
      <c r="T105" s="240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1" t="s">
        <v>156</v>
      </c>
      <c r="AU105" s="241" t="s">
        <v>86</v>
      </c>
      <c r="AV105" s="13" t="s">
        <v>86</v>
      </c>
      <c r="AW105" s="13" t="s">
        <v>35</v>
      </c>
      <c r="AX105" s="13" t="s">
        <v>76</v>
      </c>
      <c r="AY105" s="241" t="s">
        <v>145</v>
      </c>
    </row>
    <row r="106" s="2" customFormat="1" ht="24.15" customHeight="1">
      <c r="A106" s="38"/>
      <c r="B106" s="39"/>
      <c r="C106" s="212" t="s">
        <v>164</v>
      </c>
      <c r="D106" s="212" t="s">
        <v>147</v>
      </c>
      <c r="E106" s="213" t="s">
        <v>733</v>
      </c>
      <c r="F106" s="214" t="s">
        <v>734</v>
      </c>
      <c r="G106" s="215" t="s">
        <v>198</v>
      </c>
      <c r="H106" s="216">
        <v>4.2000000000000002</v>
      </c>
      <c r="I106" s="217"/>
      <c r="J106" s="218">
        <f>ROUND(I106*H106,2)</f>
        <v>0</v>
      </c>
      <c r="K106" s="214" t="s">
        <v>151</v>
      </c>
      <c r="L106" s="44"/>
      <c r="M106" s="219" t="s">
        <v>19</v>
      </c>
      <c r="N106" s="220" t="s">
        <v>47</v>
      </c>
      <c r="O106" s="84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23" t="s">
        <v>152</v>
      </c>
      <c r="AT106" s="223" t="s">
        <v>147</v>
      </c>
      <c r="AU106" s="223" t="s">
        <v>86</v>
      </c>
      <c r="AY106" s="17" t="s">
        <v>145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7" t="s">
        <v>84</v>
      </c>
      <c r="BK106" s="224">
        <f>ROUND(I106*H106,2)</f>
        <v>0</v>
      </c>
      <c r="BL106" s="17" t="s">
        <v>152</v>
      </c>
      <c r="BM106" s="223" t="s">
        <v>1146</v>
      </c>
    </row>
    <row r="107" s="2" customFormat="1">
      <c r="A107" s="38"/>
      <c r="B107" s="39"/>
      <c r="C107" s="40"/>
      <c r="D107" s="225" t="s">
        <v>154</v>
      </c>
      <c r="E107" s="40"/>
      <c r="F107" s="226" t="s">
        <v>736</v>
      </c>
      <c r="G107" s="40"/>
      <c r="H107" s="40"/>
      <c r="I107" s="227"/>
      <c r="J107" s="40"/>
      <c r="K107" s="40"/>
      <c r="L107" s="44"/>
      <c r="M107" s="228"/>
      <c r="N107" s="229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154</v>
      </c>
      <c r="AU107" s="17" t="s">
        <v>86</v>
      </c>
    </row>
    <row r="108" s="2" customFormat="1" ht="33" customHeight="1">
      <c r="A108" s="38"/>
      <c r="B108" s="39"/>
      <c r="C108" s="212" t="s">
        <v>152</v>
      </c>
      <c r="D108" s="212" t="s">
        <v>147</v>
      </c>
      <c r="E108" s="213" t="s">
        <v>158</v>
      </c>
      <c r="F108" s="214" t="s">
        <v>159</v>
      </c>
      <c r="G108" s="215" t="s">
        <v>150</v>
      </c>
      <c r="H108" s="216">
        <v>1.841</v>
      </c>
      <c r="I108" s="217"/>
      <c r="J108" s="218">
        <f>ROUND(I108*H108,2)</f>
        <v>0</v>
      </c>
      <c r="K108" s="214" t="s">
        <v>151</v>
      </c>
      <c r="L108" s="44"/>
      <c r="M108" s="219" t="s">
        <v>19</v>
      </c>
      <c r="N108" s="220" t="s">
        <v>47</v>
      </c>
      <c r="O108" s="84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23" t="s">
        <v>152</v>
      </c>
      <c r="AT108" s="223" t="s">
        <v>147</v>
      </c>
      <c r="AU108" s="223" t="s">
        <v>86</v>
      </c>
      <c r="AY108" s="17" t="s">
        <v>145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7" t="s">
        <v>84</v>
      </c>
      <c r="BK108" s="224">
        <f>ROUND(I108*H108,2)</f>
        <v>0</v>
      </c>
      <c r="BL108" s="17" t="s">
        <v>152</v>
      </c>
      <c r="BM108" s="223" t="s">
        <v>1147</v>
      </c>
    </row>
    <row r="109" s="2" customFormat="1">
      <c r="A109" s="38"/>
      <c r="B109" s="39"/>
      <c r="C109" s="40"/>
      <c r="D109" s="225" t="s">
        <v>154</v>
      </c>
      <c r="E109" s="40"/>
      <c r="F109" s="226" t="s">
        <v>161</v>
      </c>
      <c r="G109" s="40"/>
      <c r="H109" s="40"/>
      <c r="I109" s="227"/>
      <c r="J109" s="40"/>
      <c r="K109" s="40"/>
      <c r="L109" s="44"/>
      <c r="M109" s="228"/>
      <c r="N109" s="229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154</v>
      </c>
      <c r="AU109" s="17" t="s">
        <v>86</v>
      </c>
    </row>
    <row r="110" s="13" customFormat="1">
      <c r="A110" s="13"/>
      <c r="B110" s="230"/>
      <c r="C110" s="231"/>
      <c r="D110" s="232" t="s">
        <v>156</v>
      </c>
      <c r="E110" s="233" t="s">
        <v>19</v>
      </c>
      <c r="F110" s="234" t="s">
        <v>1148</v>
      </c>
      <c r="G110" s="231"/>
      <c r="H110" s="235">
        <v>1.841</v>
      </c>
      <c r="I110" s="236"/>
      <c r="J110" s="231"/>
      <c r="K110" s="231"/>
      <c r="L110" s="237"/>
      <c r="M110" s="238"/>
      <c r="N110" s="239"/>
      <c r="O110" s="239"/>
      <c r="P110" s="239"/>
      <c r="Q110" s="239"/>
      <c r="R110" s="239"/>
      <c r="S110" s="239"/>
      <c r="T110" s="24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1" t="s">
        <v>156</v>
      </c>
      <c r="AU110" s="241" t="s">
        <v>86</v>
      </c>
      <c r="AV110" s="13" t="s">
        <v>86</v>
      </c>
      <c r="AW110" s="13" t="s">
        <v>35</v>
      </c>
      <c r="AX110" s="13" t="s">
        <v>76</v>
      </c>
      <c r="AY110" s="241" t="s">
        <v>145</v>
      </c>
    </row>
    <row r="111" s="2" customFormat="1" ht="33" customHeight="1">
      <c r="A111" s="38"/>
      <c r="B111" s="39"/>
      <c r="C111" s="212" t="s">
        <v>175</v>
      </c>
      <c r="D111" s="212" t="s">
        <v>147</v>
      </c>
      <c r="E111" s="213" t="s">
        <v>165</v>
      </c>
      <c r="F111" s="214" t="s">
        <v>166</v>
      </c>
      <c r="G111" s="215" t="s">
        <v>150</v>
      </c>
      <c r="H111" s="216">
        <v>5.5229999999999997</v>
      </c>
      <c r="I111" s="217"/>
      <c r="J111" s="218">
        <f>ROUND(I111*H111,2)</f>
        <v>0</v>
      </c>
      <c r="K111" s="214" t="s">
        <v>151</v>
      </c>
      <c r="L111" s="44"/>
      <c r="M111" s="219" t="s">
        <v>19</v>
      </c>
      <c r="N111" s="220" t="s">
        <v>47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152</v>
      </c>
      <c r="AT111" s="223" t="s">
        <v>147</v>
      </c>
      <c r="AU111" s="223" t="s">
        <v>86</v>
      </c>
      <c r="AY111" s="17" t="s">
        <v>145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84</v>
      </c>
      <c r="BK111" s="224">
        <f>ROUND(I111*H111,2)</f>
        <v>0</v>
      </c>
      <c r="BL111" s="17" t="s">
        <v>152</v>
      </c>
      <c r="BM111" s="223" t="s">
        <v>1149</v>
      </c>
    </row>
    <row r="112" s="2" customFormat="1">
      <c r="A112" s="38"/>
      <c r="B112" s="39"/>
      <c r="C112" s="40"/>
      <c r="D112" s="225" t="s">
        <v>154</v>
      </c>
      <c r="E112" s="40"/>
      <c r="F112" s="226" t="s">
        <v>168</v>
      </c>
      <c r="G112" s="40"/>
      <c r="H112" s="40"/>
      <c r="I112" s="227"/>
      <c r="J112" s="40"/>
      <c r="K112" s="40"/>
      <c r="L112" s="44"/>
      <c r="M112" s="228"/>
      <c r="N112" s="229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154</v>
      </c>
      <c r="AU112" s="17" t="s">
        <v>86</v>
      </c>
    </row>
    <row r="113" s="13" customFormat="1">
      <c r="A113" s="13"/>
      <c r="B113" s="230"/>
      <c r="C113" s="231"/>
      <c r="D113" s="232" t="s">
        <v>156</v>
      </c>
      <c r="E113" s="231"/>
      <c r="F113" s="234" t="s">
        <v>1150</v>
      </c>
      <c r="G113" s="231"/>
      <c r="H113" s="235">
        <v>5.5229999999999997</v>
      </c>
      <c r="I113" s="236"/>
      <c r="J113" s="231"/>
      <c r="K113" s="231"/>
      <c r="L113" s="237"/>
      <c r="M113" s="238"/>
      <c r="N113" s="239"/>
      <c r="O113" s="239"/>
      <c r="P113" s="239"/>
      <c r="Q113" s="239"/>
      <c r="R113" s="239"/>
      <c r="S113" s="239"/>
      <c r="T113" s="24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1" t="s">
        <v>156</v>
      </c>
      <c r="AU113" s="241" t="s">
        <v>86</v>
      </c>
      <c r="AV113" s="13" t="s">
        <v>86</v>
      </c>
      <c r="AW113" s="13" t="s">
        <v>4</v>
      </c>
      <c r="AX113" s="13" t="s">
        <v>84</v>
      </c>
      <c r="AY113" s="241" t="s">
        <v>145</v>
      </c>
    </row>
    <row r="114" s="2" customFormat="1" ht="37.8" customHeight="1">
      <c r="A114" s="38"/>
      <c r="B114" s="39"/>
      <c r="C114" s="212" t="s">
        <v>181</v>
      </c>
      <c r="D114" s="212" t="s">
        <v>147</v>
      </c>
      <c r="E114" s="213" t="s">
        <v>170</v>
      </c>
      <c r="F114" s="214" t="s">
        <v>171</v>
      </c>
      <c r="G114" s="215" t="s">
        <v>150</v>
      </c>
      <c r="H114" s="216">
        <v>1.841</v>
      </c>
      <c r="I114" s="217"/>
      <c r="J114" s="218">
        <f>ROUND(I114*H114,2)</f>
        <v>0</v>
      </c>
      <c r="K114" s="214" t="s">
        <v>151</v>
      </c>
      <c r="L114" s="44"/>
      <c r="M114" s="219" t="s">
        <v>19</v>
      </c>
      <c r="N114" s="220" t="s">
        <v>47</v>
      </c>
      <c r="O114" s="84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23" t="s">
        <v>152</v>
      </c>
      <c r="AT114" s="223" t="s">
        <v>147</v>
      </c>
      <c r="AU114" s="223" t="s">
        <v>86</v>
      </c>
      <c r="AY114" s="17" t="s">
        <v>145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7" t="s">
        <v>84</v>
      </c>
      <c r="BK114" s="224">
        <f>ROUND(I114*H114,2)</f>
        <v>0</v>
      </c>
      <c r="BL114" s="17" t="s">
        <v>152</v>
      </c>
      <c r="BM114" s="223" t="s">
        <v>1151</v>
      </c>
    </row>
    <row r="115" s="2" customFormat="1">
      <c r="A115" s="38"/>
      <c r="B115" s="39"/>
      <c r="C115" s="40"/>
      <c r="D115" s="225" t="s">
        <v>154</v>
      </c>
      <c r="E115" s="40"/>
      <c r="F115" s="226" t="s">
        <v>173</v>
      </c>
      <c r="G115" s="40"/>
      <c r="H115" s="40"/>
      <c r="I115" s="227"/>
      <c r="J115" s="40"/>
      <c r="K115" s="40"/>
      <c r="L115" s="44"/>
      <c r="M115" s="228"/>
      <c r="N115" s="229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154</v>
      </c>
      <c r="AU115" s="17" t="s">
        <v>86</v>
      </c>
    </row>
    <row r="116" s="13" customFormat="1">
      <c r="A116" s="13"/>
      <c r="B116" s="230"/>
      <c r="C116" s="231"/>
      <c r="D116" s="232" t="s">
        <v>156</v>
      </c>
      <c r="E116" s="233" t="s">
        <v>19</v>
      </c>
      <c r="F116" s="234" t="s">
        <v>1148</v>
      </c>
      <c r="G116" s="231"/>
      <c r="H116" s="235">
        <v>1.841</v>
      </c>
      <c r="I116" s="236"/>
      <c r="J116" s="231"/>
      <c r="K116" s="231"/>
      <c r="L116" s="237"/>
      <c r="M116" s="238"/>
      <c r="N116" s="239"/>
      <c r="O116" s="239"/>
      <c r="P116" s="239"/>
      <c r="Q116" s="239"/>
      <c r="R116" s="239"/>
      <c r="S116" s="239"/>
      <c r="T116" s="240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1" t="s">
        <v>156</v>
      </c>
      <c r="AU116" s="241" t="s">
        <v>86</v>
      </c>
      <c r="AV116" s="13" t="s">
        <v>86</v>
      </c>
      <c r="AW116" s="13" t="s">
        <v>35</v>
      </c>
      <c r="AX116" s="13" t="s">
        <v>76</v>
      </c>
      <c r="AY116" s="241" t="s">
        <v>145</v>
      </c>
    </row>
    <row r="117" s="2" customFormat="1" ht="24.15" customHeight="1">
      <c r="A117" s="38"/>
      <c r="B117" s="39"/>
      <c r="C117" s="212" t="s">
        <v>188</v>
      </c>
      <c r="D117" s="212" t="s">
        <v>147</v>
      </c>
      <c r="E117" s="213" t="s">
        <v>176</v>
      </c>
      <c r="F117" s="214" t="s">
        <v>177</v>
      </c>
      <c r="G117" s="215" t="s">
        <v>150</v>
      </c>
      <c r="H117" s="216">
        <v>1.841</v>
      </c>
      <c r="I117" s="217"/>
      <c r="J117" s="218">
        <f>ROUND(I117*H117,2)</f>
        <v>0</v>
      </c>
      <c r="K117" s="214" t="s">
        <v>151</v>
      </c>
      <c r="L117" s="44"/>
      <c r="M117" s="219" t="s">
        <v>19</v>
      </c>
      <c r="N117" s="220" t="s">
        <v>47</v>
      </c>
      <c r="O117" s="84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3" t="s">
        <v>152</v>
      </c>
      <c r="AT117" s="223" t="s">
        <v>147</v>
      </c>
      <c r="AU117" s="223" t="s">
        <v>86</v>
      </c>
      <c r="AY117" s="17" t="s">
        <v>145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84</v>
      </c>
      <c r="BK117" s="224">
        <f>ROUND(I117*H117,2)</f>
        <v>0</v>
      </c>
      <c r="BL117" s="17" t="s">
        <v>152</v>
      </c>
      <c r="BM117" s="223" t="s">
        <v>1152</v>
      </c>
    </row>
    <row r="118" s="2" customFormat="1">
      <c r="A118" s="38"/>
      <c r="B118" s="39"/>
      <c r="C118" s="40"/>
      <c r="D118" s="225" t="s">
        <v>154</v>
      </c>
      <c r="E118" s="40"/>
      <c r="F118" s="226" t="s">
        <v>179</v>
      </c>
      <c r="G118" s="40"/>
      <c r="H118" s="40"/>
      <c r="I118" s="227"/>
      <c r="J118" s="40"/>
      <c r="K118" s="40"/>
      <c r="L118" s="44"/>
      <c r="M118" s="228"/>
      <c r="N118" s="229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154</v>
      </c>
      <c r="AU118" s="17" t="s">
        <v>86</v>
      </c>
    </row>
    <row r="119" s="13" customFormat="1">
      <c r="A119" s="13"/>
      <c r="B119" s="230"/>
      <c r="C119" s="231"/>
      <c r="D119" s="232" t="s">
        <v>156</v>
      </c>
      <c r="E119" s="233" t="s">
        <v>19</v>
      </c>
      <c r="F119" s="234" t="s">
        <v>1153</v>
      </c>
      <c r="G119" s="231"/>
      <c r="H119" s="235">
        <v>1.841</v>
      </c>
      <c r="I119" s="236"/>
      <c r="J119" s="231"/>
      <c r="K119" s="231"/>
      <c r="L119" s="237"/>
      <c r="M119" s="238"/>
      <c r="N119" s="239"/>
      <c r="O119" s="239"/>
      <c r="P119" s="239"/>
      <c r="Q119" s="239"/>
      <c r="R119" s="239"/>
      <c r="S119" s="239"/>
      <c r="T119" s="24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1" t="s">
        <v>156</v>
      </c>
      <c r="AU119" s="241" t="s">
        <v>86</v>
      </c>
      <c r="AV119" s="13" t="s">
        <v>86</v>
      </c>
      <c r="AW119" s="13" t="s">
        <v>35</v>
      </c>
      <c r="AX119" s="13" t="s">
        <v>76</v>
      </c>
      <c r="AY119" s="241" t="s">
        <v>145</v>
      </c>
    </row>
    <row r="120" s="2" customFormat="1" ht="24.15" customHeight="1">
      <c r="A120" s="38"/>
      <c r="B120" s="39"/>
      <c r="C120" s="212" t="s">
        <v>195</v>
      </c>
      <c r="D120" s="212" t="s">
        <v>147</v>
      </c>
      <c r="E120" s="213" t="s">
        <v>182</v>
      </c>
      <c r="F120" s="214" t="s">
        <v>183</v>
      </c>
      <c r="G120" s="215" t="s">
        <v>184</v>
      </c>
      <c r="H120" s="216">
        <v>3.4060000000000001</v>
      </c>
      <c r="I120" s="217"/>
      <c r="J120" s="218">
        <f>ROUND(I120*H120,2)</f>
        <v>0</v>
      </c>
      <c r="K120" s="214" t="s">
        <v>151</v>
      </c>
      <c r="L120" s="44"/>
      <c r="M120" s="219" t="s">
        <v>19</v>
      </c>
      <c r="N120" s="220" t="s">
        <v>47</v>
      </c>
      <c r="O120" s="84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3" t="s">
        <v>152</v>
      </c>
      <c r="AT120" s="223" t="s">
        <v>147</v>
      </c>
      <c r="AU120" s="223" t="s">
        <v>86</v>
      </c>
      <c r="AY120" s="17" t="s">
        <v>145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7" t="s">
        <v>84</v>
      </c>
      <c r="BK120" s="224">
        <f>ROUND(I120*H120,2)</f>
        <v>0</v>
      </c>
      <c r="BL120" s="17" t="s">
        <v>152</v>
      </c>
      <c r="BM120" s="223" t="s">
        <v>1154</v>
      </c>
    </row>
    <row r="121" s="2" customFormat="1">
      <c r="A121" s="38"/>
      <c r="B121" s="39"/>
      <c r="C121" s="40"/>
      <c r="D121" s="225" t="s">
        <v>154</v>
      </c>
      <c r="E121" s="40"/>
      <c r="F121" s="226" t="s">
        <v>186</v>
      </c>
      <c r="G121" s="40"/>
      <c r="H121" s="40"/>
      <c r="I121" s="227"/>
      <c r="J121" s="40"/>
      <c r="K121" s="40"/>
      <c r="L121" s="44"/>
      <c r="M121" s="228"/>
      <c r="N121" s="229"/>
      <c r="O121" s="84"/>
      <c r="P121" s="84"/>
      <c r="Q121" s="84"/>
      <c r="R121" s="84"/>
      <c r="S121" s="84"/>
      <c r="T121" s="85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154</v>
      </c>
      <c r="AU121" s="17" t="s">
        <v>86</v>
      </c>
    </row>
    <row r="122" s="13" customFormat="1">
      <c r="A122" s="13"/>
      <c r="B122" s="230"/>
      <c r="C122" s="231"/>
      <c r="D122" s="232" t="s">
        <v>156</v>
      </c>
      <c r="E122" s="233" t="s">
        <v>19</v>
      </c>
      <c r="F122" s="234" t="s">
        <v>1155</v>
      </c>
      <c r="G122" s="231"/>
      <c r="H122" s="235">
        <v>1.841</v>
      </c>
      <c r="I122" s="236"/>
      <c r="J122" s="231"/>
      <c r="K122" s="231"/>
      <c r="L122" s="237"/>
      <c r="M122" s="238"/>
      <c r="N122" s="239"/>
      <c r="O122" s="239"/>
      <c r="P122" s="239"/>
      <c r="Q122" s="239"/>
      <c r="R122" s="239"/>
      <c r="S122" s="239"/>
      <c r="T122" s="240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1" t="s">
        <v>156</v>
      </c>
      <c r="AU122" s="241" t="s">
        <v>86</v>
      </c>
      <c r="AV122" s="13" t="s">
        <v>86</v>
      </c>
      <c r="AW122" s="13" t="s">
        <v>35</v>
      </c>
      <c r="AX122" s="13" t="s">
        <v>76</v>
      </c>
      <c r="AY122" s="241" t="s">
        <v>145</v>
      </c>
    </row>
    <row r="123" s="13" customFormat="1">
      <c r="A123" s="13"/>
      <c r="B123" s="230"/>
      <c r="C123" s="231"/>
      <c r="D123" s="232" t="s">
        <v>156</v>
      </c>
      <c r="E123" s="231"/>
      <c r="F123" s="234" t="s">
        <v>1156</v>
      </c>
      <c r="G123" s="231"/>
      <c r="H123" s="235">
        <v>3.4060000000000001</v>
      </c>
      <c r="I123" s="236"/>
      <c r="J123" s="231"/>
      <c r="K123" s="231"/>
      <c r="L123" s="237"/>
      <c r="M123" s="238"/>
      <c r="N123" s="239"/>
      <c r="O123" s="239"/>
      <c r="P123" s="239"/>
      <c r="Q123" s="239"/>
      <c r="R123" s="239"/>
      <c r="S123" s="239"/>
      <c r="T123" s="24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1" t="s">
        <v>156</v>
      </c>
      <c r="AU123" s="241" t="s">
        <v>86</v>
      </c>
      <c r="AV123" s="13" t="s">
        <v>86</v>
      </c>
      <c r="AW123" s="13" t="s">
        <v>4</v>
      </c>
      <c r="AX123" s="13" t="s">
        <v>84</v>
      </c>
      <c r="AY123" s="241" t="s">
        <v>145</v>
      </c>
    </row>
    <row r="124" s="2" customFormat="1" ht="24.15" customHeight="1">
      <c r="A124" s="38"/>
      <c r="B124" s="39"/>
      <c r="C124" s="212" t="s">
        <v>203</v>
      </c>
      <c r="D124" s="212" t="s">
        <v>147</v>
      </c>
      <c r="E124" s="213" t="s">
        <v>189</v>
      </c>
      <c r="F124" s="214" t="s">
        <v>190</v>
      </c>
      <c r="G124" s="215" t="s">
        <v>150</v>
      </c>
      <c r="H124" s="216">
        <v>2.2120000000000002</v>
      </c>
      <c r="I124" s="217"/>
      <c r="J124" s="218">
        <f>ROUND(I124*H124,2)</f>
        <v>0</v>
      </c>
      <c r="K124" s="214" t="s">
        <v>151</v>
      </c>
      <c r="L124" s="44"/>
      <c r="M124" s="219" t="s">
        <v>19</v>
      </c>
      <c r="N124" s="220" t="s">
        <v>47</v>
      </c>
      <c r="O124" s="84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3" t="s">
        <v>152</v>
      </c>
      <c r="AT124" s="223" t="s">
        <v>147</v>
      </c>
      <c r="AU124" s="223" t="s">
        <v>86</v>
      </c>
      <c r="AY124" s="17" t="s">
        <v>145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7" t="s">
        <v>84</v>
      </c>
      <c r="BK124" s="224">
        <f>ROUND(I124*H124,2)</f>
        <v>0</v>
      </c>
      <c r="BL124" s="17" t="s">
        <v>152</v>
      </c>
      <c r="BM124" s="223" t="s">
        <v>1157</v>
      </c>
    </row>
    <row r="125" s="2" customFormat="1">
      <c r="A125" s="38"/>
      <c r="B125" s="39"/>
      <c r="C125" s="40"/>
      <c r="D125" s="225" t="s">
        <v>154</v>
      </c>
      <c r="E125" s="40"/>
      <c r="F125" s="226" t="s">
        <v>192</v>
      </c>
      <c r="G125" s="40"/>
      <c r="H125" s="40"/>
      <c r="I125" s="227"/>
      <c r="J125" s="40"/>
      <c r="K125" s="40"/>
      <c r="L125" s="44"/>
      <c r="M125" s="228"/>
      <c r="N125" s="229"/>
      <c r="O125" s="84"/>
      <c r="P125" s="84"/>
      <c r="Q125" s="84"/>
      <c r="R125" s="84"/>
      <c r="S125" s="84"/>
      <c r="T125" s="85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154</v>
      </c>
      <c r="AU125" s="17" t="s">
        <v>86</v>
      </c>
    </row>
    <row r="126" s="13" customFormat="1">
      <c r="A126" s="13"/>
      <c r="B126" s="230"/>
      <c r="C126" s="231"/>
      <c r="D126" s="232" t="s">
        <v>156</v>
      </c>
      <c r="E126" s="233" t="s">
        <v>19</v>
      </c>
      <c r="F126" s="234" t="s">
        <v>1158</v>
      </c>
      <c r="G126" s="231"/>
      <c r="H126" s="235">
        <v>2.2120000000000002</v>
      </c>
      <c r="I126" s="236"/>
      <c r="J126" s="231"/>
      <c r="K126" s="231"/>
      <c r="L126" s="237"/>
      <c r="M126" s="238"/>
      <c r="N126" s="239"/>
      <c r="O126" s="239"/>
      <c r="P126" s="239"/>
      <c r="Q126" s="239"/>
      <c r="R126" s="239"/>
      <c r="S126" s="239"/>
      <c r="T126" s="24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1" t="s">
        <v>156</v>
      </c>
      <c r="AU126" s="241" t="s">
        <v>86</v>
      </c>
      <c r="AV126" s="13" t="s">
        <v>86</v>
      </c>
      <c r="AW126" s="13" t="s">
        <v>35</v>
      </c>
      <c r="AX126" s="13" t="s">
        <v>76</v>
      </c>
      <c r="AY126" s="241" t="s">
        <v>145</v>
      </c>
    </row>
    <row r="127" s="2" customFormat="1" ht="37.8" customHeight="1">
      <c r="A127" s="38"/>
      <c r="B127" s="39"/>
      <c r="C127" s="212" t="s">
        <v>210</v>
      </c>
      <c r="D127" s="212" t="s">
        <v>147</v>
      </c>
      <c r="E127" s="213" t="s">
        <v>749</v>
      </c>
      <c r="F127" s="214" t="s">
        <v>750</v>
      </c>
      <c r="G127" s="215" t="s">
        <v>150</v>
      </c>
      <c r="H127" s="216">
        <v>0.38400000000000001</v>
      </c>
      <c r="I127" s="217"/>
      <c r="J127" s="218">
        <f>ROUND(I127*H127,2)</f>
        <v>0</v>
      </c>
      <c r="K127" s="214" t="s">
        <v>151</v>
      </c>
      <c r="L127" s="44"/>
      <c r="M127" s="219" t="s">
        <v>19</v>
      </c>
      <c r="N127" s="220" t="s">
        <v>47</v>
      </c>
      <c r="O127" s="84"/>
      <c r="P127" s="221">
        <f>O127*H127</f>
        <v>0</v>
      </c>
      <c r="Q127" s="221">
        <v>0</v>
      </c>
      <c r="R127" s="221">
        <f>Q127*H127</f>
        <v>0</v>
      </c>
      <c r="S127" s="221">
        <v>0</v>
      </c>
      <c r="T127" s="22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152</v>
      </c>
      <c r="AT127" s="223" t="s">
        <v>147</v>
      </c>
      <c r="AU127" s="223" t="s">
        <v>86</v>
      </c>
      <c r="AY127" s="17" t="s">
        <v>145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84</v>
      </c>
      <c r="BK127" s="224">
        <f>ROUND(I127*H127,2)</f>
        <v>0</v>
      </c>
      <c r="BL127" s="17" t="s">
        <v>152</v>
      </c>
      <c r="BM127" s="223" t="s">
        <v>1159</v>
      </c>
    </row>
    <row r="128" s="2" customFormat="1">
      <c r="A128" s="38"/>
      <c r="B128" s="39"/>
      <c r="C128" s="40"/>
      <c r="D128" s="225" t="s">
        <v>154</v>
      </c>
      <c r="E128" s="40"/>
      <c r="F128" s="226" t="s">
        <v>752</v>
      </c>
      <c r="G128" s="40"/>
      <c r="H128" s="40"/>
      <c r="I128" s="227"/>
      <c r="J128" s="40"/>
      <c r="K128" s="40"/>
      <c r="L128" s="44"/>
      <c r="M128" s="228"/>
      <c r="N128" s="229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154</v>
      </c>
      <c r="AU128" s="17" t="s">
        <v>86</v>
      </c>
    </row>
    <row r="129" s="13" customFormat="1">
      <c r="A129" s="13"/>
      <c r="B129" s="230"/>
      <c r="C129" s="231"/>
      <c r="D129" s="232" t="s">
        <v>156</v>
      </c>
      <c r="E129" s="233" t="s">
        <v>19</v>
      </c>
      <c r="F129" s="234" t="s">
        <v>1160</v>
      </c>
      <c r="G129" s="231"/>
      <c r="H129" s="235">
        <v>0.38400000000000001</v>
      </c>
      <c r="I129" s="236"/>
      <c r="J129" s="231"/>
      <c r="K129" s="231"/>
      <c r="L129" s="237"/>
      <c r="M129" s="238"/>
      <c r="N129" s="239"/>
      <c r="O129" s="239"/>
      <c r="P129" s="239"/>
      <c r="Q129" s="239"/>
      <c r="R129" s="239"/>
      <c r="S129" s="239"/>
      <c r="T129" s="24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1" t="s">
        <v>156</v>
      </c>
      <c r="AU129" s="241" t="s">
        <v>86</v>
      </c>
      <c r="AV129" s="13" t="s">
        <v>86</v>
      </c>
      <c r="AW129" s="13" t="s">
        <v>35</v>
      </c>
      <c r="AX129" s="13" t="s">
        <v>76</v>
      </c>
      <c r="AY129" s="241" t="s">
        <v>145</v>
      </c>
    </row>
    <row r="130" s="2" customFormat="1" ht="16.5" customHeight="1">
      <c r="A130" s="38"/>
      <c r="B130" s="39"/>
      <c r="C130" s="242" t="s">
        <v>217</v>
      </c>
      <c r="D130" s="242" t="s">
        <v>312</v>
      </c>
      <c r="E130" s="243" t="s">
        <v>754</v>
      </c>
      <c r="F130" s="244" t="s">
        <v>755</v>
      </c>
      <c r="G130" s="245" t="s">
        <v>184</v>
      </c>
      <c r="H130" s="246">
        <v>0.76800000000000002</v>
      </c>
      <c r="I130" s="247"/>
      <c r="J130" s="248">
        <f>ROUND(I130*H130,2)</f>
        <v>0</v>
      </c>
      <c r="K130" s="244" t="s">
        <v>151</v>
      </c>
      <c r="L130" s="249"/>
      <c r="M130" s="250" t="s">
        <v>19</v>
      </c>
      <c r="N130" s="251" t="s">
        <v>47</v>
      </c>
      <c r="O130" s="84"/>
      <c r="P130" s="221">
        <f>O130*H130</f>
        <v>0</v>
      </c>
      <c r="Q130" s="221">
        <v>1</v>
      </c>
      <c r="R130" s="221">
        <f>Q130*H130</f>
        <v>0.76800000000000002</v>
      </c>
      <c r="S130" s="221">
        <v>0</v>
      </c>
      <c r="T130" s="22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3" t="s">
        <v>195</v>
      </c>
      <c r="AT130" s="223" t="s">
        <v>312</v>
      </c>
      <c r="AU130" s="223" t="s">
        <v>86</v>
      </c>
      <c r="AY130" s="17" t="s">
        <v>145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7" t="s">
        <v>84</v>
      </c>
      <c r="BK130" s="224">
        <f>ROUND(I130*H130,2)</f>
        <v>0</v>
      </c>
      <c r="BL130" s="17" t="s">
        <v>152</v>
      </c>
      <c r="BM130" s="223" t="s">
        <v>1161</v>
      </c>
    </row>
    <row r="131" s="13" customFormat="1">
      <c r="A131" s="13"/>
      <c r="B131" s="230"/>
      <c r="C131" s="231"/>
      <c r="D131" s="232" t="s">
        <v>156</v>
      </c>
      <c r="E131" s="231"/>
      <c r="F131" s="234" t="s">
        <v>1162</v>
      </c>
      <c r="G131" s="231"/>
      <c r="H131" s="235">
        <v>0.76800000000000002</v>
      </c>
      <c r="I131" s="236"/>
      <c r="J131" s="231"/>
      <c r="K131" s="231"/>
      <c r="L131" s="237"/>
      <c r="M131" s="238"/>
      <c r="N131" s="239"/>
      <c r="O131" s="239"/>
      <c r="P131" s="239"/>
      <c r="Q131" s="239"/>
      <c r="R131" s="239"/>
      <c r="S131" s="239"/>
      <c r="T131" s="24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1" t="s">
        <v>156</v>
      </c>
      <c r="AU131" s="241" t="s">
        <v>86</v>
      </c>
      <c r="AV131" s="13" t="s">
        <v>86</v>
      </c>
      <c r="AW131" s="13" t="s">
        <v>4</v>
      </c>
      <c r="AX131" s="13" t="s">
        <v>84</v>
      </c>
      <c r="AY131" s="241" t="s">
        <v>145</v>
      </c>
    </row>
    <row r="132" s="12" customFormat="1" ht="22.8" customHeight="1">
      <c r="A132" s="12"/>
      <c r="B132" s="196"/>
      <c r="C132" s="197"/>
      <c r="D132" s="198" t="s">
        <v>75</v>
      </c>
      <c r="E132" s="210" t="s">
        <v>152</v>
      </c>
      <c r="F132" s="210" t="s">
        <v>227</v>
      </c>
      <c r="G132" s="197"/>
      <c r="H132" s="197"/>
      <c r="I132" s="200"/>
      <c r="J132" s="211">
        <f>BK132</f>
        <v>0</v>
      </c>
      <c r="K132" s="197"/>
      <c r="L132" s="202"/>
      <c r="M132" s="203"/>
      <c r="N132" s="204"/>
      <c r="O132" s="204"/>
      <c r="P132" s="205">
        <f>SUM(P133:P143)</f>
        <v>0</v>
      </c>
      <c r="Q132" s="204"/>
      <c r="R132" s="205">
        <f>SUM(R133:R143)</f>
        <v>0.0078849000000000002</v>
      </c>
      <c r="S132" s="204"/>
      <c r="T132" s="206">
        <f>SUM(T133:T143)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7" t="s">
        <v>84</v>
      </c>
      <c r="AT132" s="208" t="s">
        <v>75</v>
      </c>
      <c r="AU132" s="208" t="s">
        <v>84</v>
      </c>
      <c r="AY132" s="207" t="s">
        <v>145</v>
      </c>
      <c r="BK132" s="209">
        <f>SUM(BK133:BK143)</f>
        <v>0</v>
      </c>
    </row>
    <row r="133" s="2" customFormat="1" ht="16.5" customHeight="1">
      <c r="A133" s="38"/>
      <c r="B133" s="39"/>
      <c r="C133" s="212" t="s">
        <v>8</v>
      </c>
      <c r="D133" s="212" t="s">
        <v>147</v>
      </c>
      <c r="E133" s="213" t="s">
        <v>758</v>
      </c>
      <c r="F133" s="214" t="s">
        <v>759</v>
      </c>
      <c r="G133" s="215" t="s">
        <v>150</v>
      </c>
      <c r="H133" s="216">
        <v>0.14399999999999999</v>
      </c>
      <c r="I133" s="217"/>
      <c r="J133" s="218">
        <f>ROUND(I133*H133,2)</f>
        <v>0</v>
      </c>
      <c r="K133" s="214" t="s">
        <v>151</v>
      </c>
      <c r="L133" s="44"/>
      <c r="M133" s="219" t="s">
        <v>19</v>
      </c>
      <c r="N133" s="220" t="s">
        <v>47</v>
      </c>
      <c r="O133" s="84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3" t="s">
        <v>152</v>
      </c>
      <c r="AT133" s="223" t="s">
        <v>147</v>
      </c>
      <c r="AU133" s="223" t="s">
        <v>86</v>
      </c>
      <c r="AY133" s="17" t="s">
        <v>145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7" t="s">
        <v>84</v>
      </c>
      <c r="BK133" s="224">
        <f>ROUND(I133*H133,2)</f>
        <v>0</v>
      </c>
      <c r="BL133" s="17" t="s">
        <v>152</v>
      </c>
      <c r="BM133" s="223" t="s">
        <v>1163</v>
      </c>
    </row>
    <row r="134" s="2" customFormat="1">
      <c r="A134" s="38"/>
      <c r="B134" s="39"/>
      <c r="C134" s="40"/>
      <c r="D134" s="225" t="s">
        <v>154</v>
      </c>
      <c r="E134" s="40"/>
      <c r="F134" s="226" t="s">
        <v>761</v>
      </c>
      <c r="G134" s="40"/>
      <c r="H134" s="40"/>
      <c r="I134" s="227"/>
      <c r="J134" s="40"/>
      <c r="K134" s="40"/>
      <c r="L134" s="44"/>
      <c r="M134" s="228"/>
      <c r="N134" s="229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154</v>
      </c>
      <c r="AU134" s="17" t="s">
        <v>86</v>
      </c>
    </row>
    <row r="135" s="13" customFormat="1">
      <c r="A135" s="13"/>
      <c r="B135" s="230"/>
      <c r="C135" s="231"/>
      <c r="D135" s="232" t="s">
        <v>156</v>
      </c>
      <c r="E135" s="233" t="s">
        <v>19</v>
      </c>
      <c r="F135" s="234" t="s">
        <v>1164</v>
      </c>
      <c r="G135" s="231"/>
      <c r="H135" s="235">
        <v>0.14399999999999999</v>
      </c>
      <c r="I135" s="236"/>
      <c r="J135" s="231"/>
      <c r="K135" s="231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156</v>
      </c>
      <c r="AU135" s="241" t="s">
        <v>86</v>
      </c>
      <c r="AV135" s="13" t="s">
        <v>86</v>
      </c>
      <c r="AW135" s="13" t="s">
        <v>35</v>
      </c>
      <c r="AX135" s="13" t="s">
        <v>76</v>
      </c>
      <c r="AY135" s="241" t="s">
        <v>145</v>
      </c>
    </row>
    <row r="136" s="2" customFormat="1" ht="24.15" customHeight="1">
      <c r="A136" s="38"/>
      <c r="B136" s="39"/>
      <c r="C136" s="212" t="s">
        <v>228</v>
      </c>
      <c r="D136" s="212" t="s">
        <v>147</v>
      </c>
      <c r="E136" s="213" t="s">
        <v>1165</v>
      </c>
      <c r="F136" s="214" t="s">
        <v>1166</v>
      </c>
      <c r="G136" s="215" t="s">
        <v>150</v>
      </c>
      <c r="H136" s="216">
        <v>0.313</v>
      </c>
      <c r="I136" s="217"/>
      <c r="J136" s="218">
        <f>ROUND(I136*H136,2)</f>
        <v>0</v>
      </c>
      <c r="K136" s="214" t="s">
        <v>151</v>
      </c>
      <c r="L136" s="44"/>
      <c r="M136" s="219" t="s">
        <v>19</v>
      </c>
      <c r="N136" s="220" t="s">
        <v>47</v>
      </c>
      <c r="O136" s="84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3" t="s">
        <v>152</v>
      </c>
      <c r="AT136" s="223" t="s">
        <v>147</v>
      </c>
      <c r="AU136" s="223" t="s">
        <v>86</v>
      </c>
      <c r="AY136" s="17" t="s">
        <v>145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84</v>
      </c>
      <c r="BK136" s="224">
        <f>ROUND(I136*H136,2)</f>
        <v>0</v>
      </c>
      <c r="BL136" s="17" t="s">
        <v>152</v>
      </c>
      <c r="BM136" s="223" t="s">
        <v>1167</v>
      </c>
    </row>
    <row r="137" s="2" customFormat="1">
      <c r="A137" s="38"/>
      <c r="B137" s="39"/>
      <c r="C137" s="40"/>
      <c r="D137" s="225" t="s">
        <v>154</v>
      </c>
      <c r="E137" s="40"/>
      <c r="F137" s="226" t="s">
        <v>1168</v>
      </c>
      <c r="G137" s="40"/>
      <c r="H137" s="40"/>
      <c r="I137" s="227"/>
      <c r="J137" s="40"/>
      <c r="K137" s="40"/>
      <c r="L137" s="44"/>
      <c r="M137" s="228"/>
      <c r="N137" s="229"/>
      <c r="O137" s="84"/>
      <c r="P137" s="84"/>
      <c r="Q137" s="84"/>
      <c r="R137" s="84"/>
      <c r="S137" s="84"/>
      <c r="T137" s="85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154</v>
      </c>
      <c r="AU137" s="17" t="s">
        <v>86</v>
      </c>
    </row>
    <row r="138" s="13" customFormat="1">
      <c r="A138" s="13"/>
      <c r="B138" s="230"/>
      <c r="C138" s="231"/>
      <c r="D138" s="232" t="s">
        <v>156</v>
      </c>
      <c r="E138" s="233" t="s">
        <v>19</v>
      </c>
      <c r="F138" s="234" t="s">
        <v>1169</v>
      </c>
      <c r="G138" s="231"/>
      <c r="H138" s="235">
        <v>0.313</v>
      </c>
      <c r="I138" s="236"/>
      <c r="J138" s="231"/>
      <c r="K138" s="231"/>
      <c r="L138" s="237"/>
      <c r="M138" s="238"/>
      <c r="N138" s="239"/>
      <c r="O138" s="239"/>
      <c r="P138" s="239"/>
      <c r="Q138" s="239"/>
      <c r="R138" s="239"/>
      <c r="S138" s="239"/>
      <c r="T138" s="24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1" t="s">
        <v>156</v>
      </c>
      <c r="AU138" s="241" t="s">
        <v>86</v>
      </c>
      <c r="AV138" s="13" t="s">
        <v>86</v>
      </c>
      <c r="AW138" s="13" t="s">
        <v>35</v>
      </c>
      <c r="AX138" s="13" t="s">
        <v>76</v>
      </c>
      <c r="AY138" s="241" t="s">
        <v>145</v>
      </c>
    </row>
    <row r="139" s="2" customFormat="1" ht="24.15" customHeight="1">
      <c r="A139" s="38"/>
      <c r="B139" s="39"/>
      <c r="C139" s="212" t="s">
        <v>234</v>
      </c>
      <c r="D139" s="212" t="s">
        <v>147</v>
      </c>
      <c r="E139" s="213" t="s">
        <v>1170</v>
      </c>
      <c r="F139" s="214" t="s">
        <v>1171</v>
      </c>
      <c r="G139" s="215" t="s">
        <v>198</v>
      </c>
      <c r="H139" s="216">
        <v>1</v>
      </c>
      <c r="I139" s="217"/>
      <c r="J139" s="218">
        <f>ROUND(I139*H139,2)</f>
        <v>0</v>
      </c>
      <c r="K139" s="214" t="s">
        <v>151</v>
      </c>
      <c r="L139" s="44"/>
      <c r="M139" s="219" t="s">
        <v>19</v>
      </c>
      <c r="N139" s="220" t="s">
        <v>47</v>
      </c>
      <c r="O139" s="84"/>
      <c r="P139" s="221">
        <f>O139*H139</f>
        <v>0</v>
      </c>
      <c r="Q139" s="221">
        <v>0.0078849000000000002</v>
      </c>
      <c r="R139" s="221">
        <f>Q139*H139</f>
        <v>0.0078849000000000002</v>
      </c>
      <c r="S139" s="221">
        <v>0</v>
      </c>
      <c r="T139" s="22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3" t="s">
        <v>152</v>
      </c>
      <c r="AT139" s="223" t="s">
        <v>147</v>
      </c>
      <c r="AU139" s="223" t="s">
        <v>86</v>
      </c>
      <c r="AY139" s="17" t="s">
        <v>145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84</v>
      </c>
      <c r="BK139" s="224">
        <f>ROUND(I139*H139,2)</f>
        <v>0</v>
      </c>
      <c r="BL139" s="17" t="s">
        <v>152</v>
      </c>
      <c r="BM139" s="223" t="s">
        <v>1172</v>
      </c>
    </row>
    <row r="140" s="2" customFormat="1">
      <c r="A140" s="38"/>
      <c r="B140" s="39"/>
      <c r="C140" s="40"/>
      <c r="D140" s="225" t="s">
        <v>154</v>
      </c>
      <c r="E140" s="40"/>
      <c r="F140" s="226" t="s">
        <v>1173</v>
      </c>
      <c r="G140" s="40"/>
      <c r="H140" s="40"/>
      <c r="I140" s="227"/>
      <c r="J140" s="40"/>
      <c r="K140" s="40"/>
      <c r="L140" s="44"/>
      <c r="M140" s="228"/>
      <c r="N140" s="229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154</v>
      </c>
      <c r="AU140" s="17" t="s">
        <v>86</v>
      </c>
    </row>
    <row r="141" s="13" customFormat="1">
      <c r="A141" s="13"/>
      <c r="B141" s="230"/>
      <c r="C141" s="231"/>
      <c r="D141" s="232" t="s">
        <v>156</v>
      </c>
      <c r="E141" s="233" t="s">
        <v>19</v>
      </c>
      <c r="F141" s="234" t="s">
        <v>1174</v>
      </c>
      <c r="G141" s="231"/>
      <c r="H141" s="235">
        <v>1</v>
      </c>
      <c r="I141" s="236"/>
      <c r="J141" s="231"/>
      <c r="K141" s="231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156</v>
      </c>
      <c r="AU141" s="241" t="s">
        <v>86</v>
      </c>
      <c r="AV141" s="13" t="s">
        <v>86</v>
      </c>
      <c r="AW141" s="13" t="s">
        <v>35</v>
      </c>
      <c r="AX141" s="13" t="s">
        <v>76</v>
      </c>
      <c r="AY141" s="241" t="s">
        <v>145</v>
      </c>
    </row>
    <row r="142" s="2" customFormat="1" ht="24.15" customHeight="1">
      <c r="A142" s="38"/>
      <c r="B142" s="39"/>
      <c r="C142" s="212" t="s">
        <v>240</v>
      </c>
      <c r="D142" s="212" t="s">
        <v>147</v>
      </c>
      <c r="E142" s="213" t="s">
        <v>1175</v>
      </c>
      <c r="F142" s="214" t="s">
        <v>1176</v>
      </c>
      <c r="G142" s="215" t="s">
        <v>198</v>
      </c>
      <c r="H142" s="216">
        <v>1</v>
      </c>
      <c r="I142" s="217"/>
      <c r="J142" s="218">
        <f>ROUND(I142*H142,2)</f>
        <v>0</v>
      </c>
      <c r="K142" s="214" t="s">
        <v>151</v>
      </c>
      <c r="L142" s="44"/>
      <c r="M142" s="219" t="s">
        <v>19</v>
      </c>
      <c r="N142" s="220" t="s">
        <v>47</v>
      </c>
      <c r="O142" s="84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3" t="s">
        <v>152</v>
      </c>
      <c r="AT142" s="223" t="s">
        <v>147</v>
      </c>
      <c r="AU142" s="223" t="s">
        <v>86</v>
      </c>
      <c r="AY142" s="17" t="s">
        <v>145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7" t="s">
        <v>84</v>
      </c>
      <c r="BK142" s="224">
        <f>ROUND(I142*H142,2)</f>
        <v>0</v>
      </c>
      <c r="BL142" s="17" t="s">
        <v>152</v>
      </c>
      <c r="BM142" s="223" t="s">
        <v>1177</v>
      </c>
    </row>
    <row r="143" s="2" customFormat="1">
      <c r="A143" s="38"/>
      <c r="B143" s="39"/>
      <c r="C143" s="40"/>
      <c r="D143" s="225" t="s">
        <v>154</v>
      </c>
      <c r="E143" s="40"/>
      <c r="F143" s="226" t="s">
        <v>1178</v>
      </c>
      <c r="G143" s="40"/>
      <c r="H143" s="40"/>
      <c r="I143" s="227"/>
      <c r="J143" s="40"/>
      <c r="K143" s="40"/>
      <c r="L143" s="44"/>
      <c r="M143" s="228"/>
      <c r="N143" s="229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154</v>
      </c>
      <c r="AU143" s="17" t="s">
        <v>86</v>
      </c>
    </row>
    <row r="144" s="12" customFormat="1" ht="22.8" customHeight="1">
      <c r="A144" s="12"/>
      <c r="B144" s="196"/>
      <c r="C144" s="197"/>
      <c r="D144" s="198" t="s">
        <v>75</v>
      </c>
      <c r="E144" s="210" t="s">
        <v>181</v>
      </c>
      <c r="F144" s="210" t="s">
        <v>268</v>
      </c>
      <c r="G144" s="197"/>
      <c r="H144" s="197"/>
      <c r="I144" s="200"/>
      <c r="J144" s="211">
        <f>BK144</f>
        <v>0</v>
      </c>
      <c r="K144" s="197"/>
      <c r="L144" s="202"/>
      <c r="M144" s="203"/>
      <c r="N144" s="204"/>
      <c r="O144" s="204"/>
      <c r="P144" s="205">
        <f>SUM(P145:P150)</f>
        <v>0</v>
      </c>
      <c r="Q144" s="204"/>
      <c r="R144" s="205">
        <f>SUM(R145:R150)</f>
        <v>0.93032500000000007</v>
      </c>
      <c r="S144" s="204"/>
      <c r="T144" s="206">
        <f>SUM(T145:T150)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7" t="s">
        <v>84</v>
      </c>
      <c r="AT144" s="208" t="s">
        <v>75</v>
      </c>
      <c r="AU144" s="208" t="s">
        <v>84</v>
      </c>
      <c r="AY144" s="207" t="s">
        <v>145</v>
      </c>
      <c r="BK144" s="209">
        <f>SUM(BK145:BK150)</f>
        <v>0</v>
      </c>
    </row>
    <row r="145" s="2" customFormat="1" ht="24.15" customHeight="1">
      <c r="A145" s="38"/>
      <c r="B145" s="39"/>
      <c r="C145" s="212" t="s">
        <v>245</v>
      </c>
      <c r="D145" s="212" t="s">
        <v>147</v>
      </c>
      <c r="E145" s="213" t="s">
        <v>763</v>
      </c>
      <c r="F145" s="214" t="s">
        <v>764</v>
      </c>
      <c r="G145" s="215" t="s">
        <v>150</v>
      </c>
      <c r="H145" s="216">
        <v>0.995</v>
      </c>
      <c r="I145" s="217"/>
      <c r="J145" s="218">
        <f>ROUND(I145*H145,2)</f>
        <v>0</v>
      </c>
      <c r="K145" s="214" t="s">
        <v>151</v>
      </c>
      <c r="L145" s="44"/>
      <c r="M145" s="219" t="s">
        <v>19</v>
      </c>
      <c r="N145" s="220" t="s">
        <v>47</v>
      </c>
      <c r="O145" s="84"/>
      <c r="P145" s="221">
        <f>O145*H145</f>
        <v>0</v>
      </c>
      <c r="Q145" s="221">
        <v>0.51500000000000001</v>
      </c>
      <c r="R145" s="221">
        <f>Q145*H145</f>
        <v>0.51242500000000002</v>
      </c>
      <c r="S145" s="221">
        <v>0</v>
      </c>
      <c r="T145" s="22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3" t="s">
        <v>152</v>
      </c>
      <c r="AT145" s="223" t="s">
        <v>147</v>
      </c>
      <c r="AU145" s="223" t="s">
        <v>86</v>
      </c>
      <c r="AY145" s="17" t="s">
        <v>145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7" t="s">
        <v>84</v>
      </c>
      <c r="BK145" s="224">
        <f>ROUND(I145*H145,2)</f>
        <v>0</v>
      </c>
      <c r="BL145" s="17" t="s">
        <v>152</v>
      </c>
      <c r="BM145" s="223" t="s">
        <v>1179</v>
      </c>
    </row>
    <row r="146" s="2" customFormat="1">
      <c r="A146" s="38"/>
      <c r="B146" s="39"/>
      <c r="C146" s="40"/>
      <c r="D146" s="225" t="s">
        <v>154</v>
      </c>
      <c r="E146" s="40"/>
      <c r="F146" s="226" t="s">
        <v>766</v>
      </c>
      <c r="G146" s="40"/>
      <c r="H146" s="40"/>
      <c r="I146" s="227"/>
      <c r="J146" s="40"/>
      <c r="K146" s="40"/>
      <c r="L146" s="44"/>
      <c r="M146" s="228"/>
      <c r="N146" s="229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154</v>
      </c>
      <c r="AU146" s="17" t="s">
        <v>86</v>
      </c>
    </row>
    <row r="147" s="13" customFormat="1">
      <c r="A147" s="13"/>
      <c r="B147" s="230"/>
      <c r="C147" s="231"/>
      <c r="D147" s="232" t="s">
        <v>156</v>
      </c>
      <c r="E147" s="233" t="s">
        <v>19</v>
      </c>
      <c r="F147" s="234" t="s">
        <v>1180</v>
      </c>
      <c r="G147" s="231"/>
      <c r="H147" s="235">
        <v>0.995</v>
      </c>
      <c r="I147" s="236"/>
      <c r="J147" s="231"/>
      <c r="K147" s="231"/>
      <c r="L147" s="237"/>
      <c r="M147" s="238"/>
      <c r="N147" s="239"/>
      <c r="O147" s="239"/>
      <c r="P147" s="239"/>
      <c r="Q147" s="239"/>
      <c r="R147" s="239"/>
      <c r="S147" s="239"/>
      <c r="T147" s="24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1" t="s">
        <v>156</v>
      </c>
      <c r="AU147" s="241" t="s">
        <v>86</v>
      </c>
      <c r="AV147" s="13" t="s">
        <v>86</v>
      </c>
      <c r="AW147" s="13" t="s">
        <v>35</v>
      </c>
      <c r="AX147" s="13" t="s">
        <v>76</v>
      </c>
      <c r="AY147" s="241" t="s">
        <v>145</v>
      </c>
    </row>
    <row r="148" s="2" customFormat="1" ht="21.75" customHeight="1">
      <c r="A148" s="38"/>
      <c r="B148" s="39"/>
      <c r="C148" s="212" t="s">
        <v>251</v>
      </c>
      <c r="D148" s="212" t="s">
        <v>147</v>
      </c>
      <c r="E148" s="213" t="s">
        <v>768</v>
      </c>
      <c r="F148" s="214" t="s">
        <v>769</v>
      </c>
      <c r="G148" s="215" t="s">
        <v>198</v>
      </c>
      <c r="H148" s="216">
        <v>9.9499999999999993</v>
      </c>
      <c r="I148" s="217"/>
      <c r="J148" s="218">
        <f>ROUND(I148*H148,2)</f>
        <v>0</v>
      </c>
      <c r="K148" s="214" t="s">
        <v>151</v>
      </c>
      <c r="L148" s="44"/>
      <c r="M148" s="219" t="s">
        <v>19</v>
      </c>
      <c r="N148" s="220" t="s">
        <v>47</v>
      </c>
      <c r="O148" s="84"/>
      <c r="P148" s="221">
        <f>O148*H148</f>
        <v>0</v>
      </c>
      <c r="Q148" s="221">
        <v>0.042000000000000003</v>
      </c>
      <c r="R148" s="221">
        <f>Q148*H148</f>
        <v>0.41789999999999999</v>
      </c>
      <c r="S148" s="221">
        <v>0</v>
      </c>
      <c r="T148" s="22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3" t="s">
        <v>152</v>
      </c>
      <c r="AT148" s="223" t="s">
        <v>147</v>
      </c>
      <c r="AU148" s="223" t="s">
        <v>86</v>
      </c>
      <c r="AY148" s="17" t="s">
        <v>145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7" t="s">
        <v>84</v>
      </c>
      <c r="BK148" s="224">
        <f>ROUND(I148*H148,2)</f>
        <v>0</v>
      </c>
      <c r="BL148" s="17" t="s">
        <v>152</v>
      </c>
      <c r="BM148" s="223" t="s">
        <v>1181</v>
      </c>
    </row>
    <row r="149" s="2" customFormat="1">
      <c r="A149" s="38"/>
      <c r="B149" s="39"/>
      <c r="C149" s="40"/>
      <c r="D149" s="225" t="s">
        <v>154</v>
      </c>
      <c r="E149" s="40"/>
      <c r="F149" s="226" t="s">
        <v>771</v>
      </c>
      <c r="G149" s="40"/>
      <c r="H149" s="40"/>
      <c r="I149" s="227"/>
      <c r="J149" s="40"/>
      <c r="K149" s="40"/>
      <c r="L149" s="44"/>
      <c r="M149" s="228"/>
      <c r="N149" s="229"/>
      <c r="O149" s="84"/>
      <c r="P149" s="84"/>
      <c r="Q149" s="84"/>
      <c r="R149" s="84"/>
      <c r="S149" s="84"/>
      <c r="T149" s="85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154</v>
      </c>
      <c r="AU149" s="17" t="s">
        <v>86</v>
      </c>
    </row>
    <row r="150" s="13" customFormat="1">
      <c r="A150" s="13"/>
      <c r="B150" s="230"/>
      <c r="C150" s="231"/>
      <c r="D150" s="232" t="s">
        <v>156</v>
      </c>
      <c r="E150" s="233" t="s">
        <v>19</v>
      </c>
      <c r="F150" s="234" t="s">
        <v>1182</v>
      </c>
      <c r="G150" s="231"/>
      <c r="H150" s="235">
        <v>9.9499999999999993</v>
      </c>
      <c r="I150" s="236"/>
      <c r="J150" s="231"/>
      <c r="K150" s="231"/>
      <c r="L150" s="237"/>
      <c r="M150" s="238"/>
      <c r="N150" s="239"/>
      <c r="O150" s="239"/>
      <c r="P150" s="239"/>
      <c r="Q150" s="239"/>
      <c r="R150" s="239"/>
      <c r="S150" s="239"/>
      <c r="T150" s="24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1" t="s">
        <v>156</v>
      </c>
      <c r="AU150" s="241" t="s">
        <v>86</v>
      </c>
      <c r="AV150" s="13" t="s">
        <v>86</v>
      </c>
      <c r="AW150" s="13" t="s">
        <v>35</v>
      </c>
      <c r="AX150" s="13" t="s">
        <v>76</v>
      </c>
      <c r="AY150" s="241" t="s">
        <v>145</v>
      </c>
    </row>
    <row r="151" s="12" customFormat="1" ht="22.8" customHeight="1">
      <c r="A151" s="12"/>
      <c r="B151" s="196"/>
      <c r="C151" s="197"/>
      <c r="D151" s="198" t="s">
        <v>75</v>
      </c>
      <c r="E151" s="210" t="s">
        <v>195</v>
      </c>
      <c r="F151" s="210" t="s">
        <v>773</v>
      </c>
      <c r="G151" s="197"/>
      <c r="H151" s="197"/>
      <c r="I151" s="200"/>
      <c r="J151" s="211">
        <f>BK151</f>
        <v>0</v>
      </c>
      <c r="K151" s="197"/>
      <c r="L151" s="202"/>
      <c r="M151" s="203"/>
      <c r="N151" s="204"/>
      <c r="O151" s="204"/>
      <c r="P151" s="205">
        <f>SUM(P152:P167)</f>
        <v>0</v>
      </c>
      <c r="Q151" s="204"/>
      <c r="R151" s="205">
        <f>SUM(R152:R167)</f>
        <v>0.47376809999999997</v>
      </c>
      <c r="S151" s="204"/>
      <c r="T151" s="206">
        <f>SUM(T152:T167)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7" t="s">
        <v>84</v>
      </c>
      <c r="AT151" s="208" t="s">
        <v>75</v>
      </c>
      <c r="AU151" s="208" t="s">
        <v>84</v>
      </c>
      <c r="AY151" s="207" t="s">
        <v>145</v>
      </c>
      <c r="BK151" s="209">
        <f>SUM(BK152:BK167)</f>
        <v>0</v>
      </c>
    </row>
    <row r="152" s="2" customFormat="1" ht="24.15" customHeight="1">
      <c r="A152" s="38"/>
      <c r="B152" s="39"/>
      <c r="C152" s="212" t="s">
        <v>256</v>
      </c>
      <c r="D152" s="212" t="s">
        <v>147</v>
      </c>
      <c r="E152" s="213" t="s">
        <v>1183</v>
      </c>
      <c r="F152" s="214" t="s">
        <v>1184</v>
      </c>
      <c r="G152" s="215" t="s">
        <v>514</v>
      </c>
      <c r="H152" s="216">
        <v>2</v>
      </c>
      <c r="I152" s="217"/>
      <c r="J152" s="218">
        <f>ROUND(I152*H152,2)</f>
        <v>0</v>
      </c>
      <c r="K152" s="214" t="s">
        <v>151</v>
      </c>
      <c r="L152" s="44"/>
      <c r="M152" s="219" t="s">
        <v>19</v>
      </c>
      <c r="N152" s="220" t="s">
        <v>47</v>
      </c>
      <c r="O152" s="84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152</v>
      </c>
      <c r="AT152" s="223" t="s">
        <v>147</v>
      </c>
      <c r="AU152" s="223" t="s">
        <v>86</v>
      </c>
      <c r="AY152" s="17" t="s">
        <v>145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84</v>
      </c>
      <c r="BK152" s="224">
        <f>ROUND(I152*H152,2)</f>
        <v>0</v>
      </c>
      <c r="BL152" s="17" t="s">
        <v>152</v>
      </c>
      <c r="BM152" s="223" t="s">
        <v>1185</v>
      </c>
    </row>
    <row r="153" s="2" customFormat="1">
      <c r="A153" s="38"/>
      <c r="B153" s="39"/>
      <c r="C153" s="40"/>
      <c r="D153" s="225" t="s">
        <v>154</v>
      </c>
      <c r="E153" s="40"/>
      <c r="F153" s="226" t="s">
        <v>1186</v>
      </c>
      <c r="G153" s="40"/>
      <c r="H153" s="40"/>
      <c r="I153" s="227"/>
      <c r="J153" s="40"/>
      <c r="K153" s="40"/>
      <c r="L153" s="44"/>
      <c r="M153" s="228"/>
      <c r="N153" s="229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154</v>
      </c>
      <c r="AU153" s="17" t="s">
        <v>86</v>
      </c>
    </row>
    <row r="154" s="13" customFormat="1">
      <c r="A154" s="13"/>
      <c r="B154" s="230"/>
      <c r="C154" s="231"/>
      <c r="D154" s="232" t="s">
        <v>156</v>
      </c>
      <c r="E154" s="233" t="s">
        <v>19</v>
      </c>
      <c r="F154" s="234" t="s">
        <v>1187</v>
      </c>
      <c r="G154" s="231"/>
      <c r="H154" s="235">
        <v>2</v>
      </c>
      <c r="I154" s="236"/>
      <c r="J154" s="231"/>
      <c r="K154" s="231"/>
      <c r="L154" s="237"/>
      <c r="M154" s="238"/>
      <c r="N154" s="239"/>
      <c r="O154" s="239"/>
      <c r="P154" s="239"/>
      <c r="Q154" s="239"/>
      <c r="R154" s="239"/>
      <c r="S154" s="239"/>
      <c r="T154" s="24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1" t="s">
        <v>156</v>
      </c>
      <c r="AU154" s="241" t="s">
        <v>86</v>
      </c>
      <c r="AV154" s="13" t="s">
        <v>86</v>
      </c>
      <c r="AW154" s="13" t="s">
        <v>35</v>
      </c>
      <c r="AX154" s="13" t="s">
        <v>76</v>
      </c>
      <c r="AY154" s="241" t="s">
        <v>145</v>
      </c>
    </row>
    <row r="155" s="2" customFormat="1" ht="16.5" customHeight="1">
      <c r="A155" s="38"/>
      <c r="B155" s="39"/>
      <c r="C155" s="242" t="s">
        <v>262</v>
      </c>
      <c r="D155" s="242" t="s">
        <v>312</v>
      </c>
      <c r="E155" s="243" t="s">
        <v>1188</v>
      </c>
      <c r="F155" s="244" t="s">
        <v>1189</v>
      </c>
      <c r="G155" s="245" t="s">
        <v>514</v>
      </c>
      <c r="H155" s="246">
        <v>2.0299999999999998</v>
      </c>
      <c r="I155" s="247"/>
      <c r="J155" s="248">
        <f>ROUND(I155*H155,2)</f>
        <v>0</v>
      </c>
      <c r="K155" s="244" t="s">
        <v>151</v>
      </c>
      <c r="L155" s="249"/>
      <c r="M155" s="250" t="s">
        <v>19</v>
      </c>
      <c r="N155" s="251" t="s">
        <v>47</v>
      </c>
      <c r="O155" s="84"/>
      <c r="P155" s="221">
        <f>O155*H155</f>
        <v>0</v>
      </c>
      <c r="Q155" s="221">
        <v>0.00067000000000000002</v>
      </c>
      <c r="R155" s="221">
        <f>Q155*H155</f>
        <v>0.0013600999999999999</v>
      </c>
      <c r="S155" s="221">
        <v>0</v>
      </c>
      <c r="T155" s="22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195</v>
      </c>
      <c r="AT155" s="223" t="s">
        <v>312</v>
      </c>
      <c r="AU155" s="223" t="s">
        <v>86</v>
      </c>
      <c r="AY155" s="17" t="s">
        <v>145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84</v>
      </c>
      <c r="BK155" s="224">
        <f>ROUND(I155*H155,2)</f>
        <v>0</v>
      </c>
      <c r="BL155" s="17" t="s">
        <v>152</v>
      </c>
      <c r="BM155" s="223" t="s">
        <v>1190</v>
      </c>
    </row>
    <row r="156" s="13" customFormat="1">
      <c r="A156" s="13"/>
      <c r="B156" s="230"/>
      <c r="C156" s="231"/>
      <c r="D156" s="232" t="s">
        <v>156</v>
      </c>
      <c r="E156" s="231"/>
      <c r="F156" s="234" t="s">
        <v>1191</v>
      </c>
      <c r="G156" s="231"/>
      <c r="H156" s="235">
        <v>2.0299999999999998</v>
      </c>
      <c r="I156" s="236"/>
      <c r="J156" s="231"/>
      <c r="K156" s="231"/>
      <c r="L156" s="237"/>
      <c r="M156" s="238"/>
      <c r="N156" s="239"/>
      <c r="O156" s="239"/>
      <c r="P156" s="239"/>
      <c r="Q156" s="239"/>
      <c r="R156" s="239"/>
      <c r="S156" s="239"/>
      <c r="T156" s="24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1" t="s">
        <v>156</v>
      </c>
      <c r="AU156" s="241" t="s">
        <v>86</v>
      </c>
      <c r="AV156" s="13" t="s">
        <v>86</v>
      </c>
      <c r="AW156" s="13" t="s">
        <v>4</v>
      </c>
      <c r="AX156" s="13" t="s">
        <v>84</v>
      </c>
      <c r="AY156" s="241" t="s">
        <v>145</v>
      </c>
    </row>
    <row r="157" s="2" customFormat="1" ht="24.15" customHeight="1">
      <c r="A157" s="38"/>
      <c r="B157" s="39"/>
      <c r="C157" s="212" t="s">
        <v>269</v>
      </c>
      <c r="D157" s="212" t="s">
        <v>147</v>
      </c>
      <c r="E157" s="213" t="s">
        <v>1192</v>
      </c>
      <c r="F157" s="214" t="s">
        <v>1193</v>
      </c>
      <c r="G157" s="215" t="s">
        <v>307</v>
      </c>
      <c r="H157" s="216">
        <v>2</v>
      </c>
      <c r="I157" s="217"/>
      <c r="J157" s="218">
        <f>ROUND(I157*H157,2)</f>
        <v>0</v>
      </c>
      <c r="K157" s="214" t="s">
        <v>151</v>
      </c>
      <c r="L157" s="44"/>
      <c r="M157" s="219" t="s">
        <v>19</v>
      </c>
      <c r="N157" s="220" t="s">
        <v>47</v>
      </c>
      <c r="O157" s="84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3" t="s">
        <v>152</v>
      </c>
      <c r="AT157" s="223" t="s">
        <v>147</v>
      </c>
      <c r="AU157" s="223" t="s">
        <v>86</v>
      </c>
      <c r="AY157" s="17" t="s">
        <v>145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7" t="s">
        <v>84</v>
      </c>
      <c r="BK157" s="224">
        <f>ROUND(I157*H157,2)</f>
        <v>0</v>
      </c>
      <c r="BL157" s="17" t="s">
        <v>152</v>
      </c>
      <c r="BM157" s="223" t="s">
        <v>1194</v>
      </c>
    </row>
    <row r="158" s="2" customFormat="1">
      <c r="A158" s="38"/>
      <c r="B158" s="39"/>
      <c r="C158" s="40"/>
      <c r="D158" s="225" t="s">
        <v>154</v>
      </c>
      <c r="E158" s="40"/>
      <c r="F158" s="226" t="s">
        <v>1195</v>
      </c>
      <c r="G158" s="40"/>
      <c r="H158" s="40"/>
      <c r="I158" s="227"/>
      <c r="J158" s="40"/>
      <c r="K158" s="40"/>
      <c r="L158" s="44"/>
      <c r="M158" s="228"/>
      <c r="N158" s="229"/>
      <c r="O158" s="84"/>
      <c r="P158" s="84"/>
      <c r="Q158" s="84"/>
      <c r="R158" s="84"/>
      <c r="S158" s="84"/>
      <c r="T158" s="85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154</v>
      </c>
      <c r="AU158" s="17" t="s">
        <v>86</v>
      </c>
    </row>
    <row r="159" s="2" customFormat="1" ht="16.5" customHeight="1">
      <c r="A159" s="38"/>
      <c r="B159" s="39"/>
      <c r="C159" s="242" t="s">
        <v>7</v>
      </c>
      <c r="D159" s="242" t="s">
        <v>312</v>
      </c>
      <c r="E159" s="243" t="s">
        <v>1196</v>
      </c>
      <c r="F159" s="244" t="s">
        <v>1197</v>
      </c>
      <c r="G159" s="245" t="s">
        <v>307</v>
      </c>
      <c r="H159" s="246">
        <v>2</v>
      </c>
      <c r="I159" s="247"/>
      <c r="J159" s="248">
        <f>ROUND(I159*H159,2)</f>
        <v>0</v>
      </c>
      <c r="K159" s="244" t="s">
        <v>19</v>
      </c>
      <c r="L159" s="249"/>
      <c r="M159" s="250" t="s">
        <v>19</v>
      </c>
      <c r="N159" s="251" t="s">
        <v>47</v>
      </c>
      <c r="O159" s="84"/>
      <c r="P159" s="221">
        <f>O159*H159</f>
        <v>0</v>
      </c>
      <c r="Q159" s="221">
        <v>0.00069999999999999999</v>
      </c>
      <c r="R159" s="221">
        <f>Q159*H159</f>
        <v>0.0014</v>
      </c>
      <c r="S159" s="221">
        <v>0</v>
      </c>
      <c r="T159" s="22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3" t="s">
        <v>195</v>
      </c>
      <c r="AT159" s="223" t="s">
        <v>312</v>
      </c>
      <c r="AU159" s="223" t="s">
        <v>86</v>
      </c>
      <c r="AY159" s="17" t="s">
        <v>145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7" t="s">
        <v>84</v>
      </c>
      <c r="BK159" s="224">
        <f>ROUND(I159*H159,2)</f>
        <v>0</v>
      </c>
      <c r="BL159" s="17" t="s">
        <v>152</v>
      </c>
      <c r="BM159" s="223" t="s">
        <v>1198</v>
      </c>
    </row>
    <row r="160" s="13" customFormat="1">
      <c r="A160" s="13"/>
      <c r="B160" s="230"/>
      <c r="C160" s="231"/>
      <c r="D160" s="232" t="s">
        <v>156</v>
      </c>
      <c r="E160" s="233" t="s">
        <v>19</v>
      </c>
      <c r="F160" s="234" t="s">
        <v>1199</v>
      </c>
      <c r="G160" s="231"/>
      <c r="H160" s="235">
        <v>2</v>
      </c>
      <c r="I160" s="236"/>
      <c r="J160" s="231"/>
      <c r="K160" s="231"/>
      <c r="L160" s="237"/>
      <c r="M160" s="238"/>
      <c r="N160" s="239"/>
      <c r="O160" s="239"/>
      <c r="P160" s="239"/>
      <c r="Q160" s="239"/>
      <c r="R160" s="239"/>
      <c r="S160" s="239"/>
      <c r="T160" s="24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1" t="s">
        <v>156</v>
      </c>
      <c r="AU160" s="241" t="s">
        <v>86</v>
      </c>
      <c r="AV160" s="13" t="s">
        <v>86</v>
      </c>
      <c r="AW160" s="13" t="s">
        <v>35</v>
      </c>
      <c r="AX160" s="13" t="s">
        <v>76</v>
      </c>
      <c r="AY160" s="241" t="s">
        <v>145</v>
      </c>
    </row>
    <row r="161" s="2" customFormat="1" ht="24.15" customHeight="1">
      <c r="A161" s="38"/>
      <c r="B161" s="39"/>
      <c r="C161" s="212" t="s">
        <v>280</v>
      </c>
      <c r="D161" s="212" t="s">
        <v>147</v>
      </c>
      <c r="E161" s="213" t="s">
        <v>1200</v>
      </c>
      <c r="F161" s="214" t="s">
        <v>1201</v>
      </c>
      <c r="G161" s="215" t="s">
        <v>307</v>
      </c>
      <c r="H161" s="216">
        <v>1</v>
      </c>
      <c r="I161" s="217"/>
      <c r="J161" s="218">
        <f>ROUND(I161*H161,2)</f>
        <v>0</v>
      </c>
      <c r="K161" s="214" t="s">
        <v>151</v>
      </c>
      <c r="L161" s="44"/>
      <c r="M161" s="219" t="s">
        <v>19</v>
      </c>
      <c r="N161" s="220" t="s">
        <v>47</v>
      </c>
      <c r="O161" s="84"/>
      <c r="P161" s="221">
        <f>O161*H161</f>
        <v>0</v>
      </c>
      <c r="Q161" s="221">
        <v>0.36190800000000001</v>
      </c>
      <c r="R161" s="221">
        <f>Q161*H161</f>
        <v>0.36190800000000001</v>
      </c>
      <c r="S161" s="221">
        <v>0</v>
      </c>
      <c r="T161" s="22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3" t="s">
        <v>152</v>
      </c>
      <c r="AT161" s="223" t="s">
        <v>147</v>
      </c>
      <c r="AU161" s="223" t="s">
        <v>86</v>
      </c>
      <c r="AY161" s="17" t="s">
        <v>145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7" t="s">
        <v>84</v>
      </c>
      <c r="BK161" s="224">
        <f>ROUND(I161*H161,2)</f>
        <v>0</v>
      </c>
      <c r="BL161" s="17" t="s">
        <v>152</v>
      </c>
      <c r="BM161" s="223" t="s">
        <v>1202</v>
      </c>
    </row>
    <row r="162" s="2" customFormat="1">
      <c r="A162" s="38"/>
      <c r="B162" s="39"/>
      <c r="C162" s="40"/>
      <c r="D162" s="225" t="s">
        <v>154</v>
      </c>
      <c r="E162" s="40"/>
      <c r="F162" s="226" t="s">
        <v>1203</v>
      </c>
      <c r="G162" s="40"/>
      <c r="H162" s="40"/>
      <c r="I162" s="227"/>
      <c r="J162" s="40"/>
      <c r="K162" s="40"/>
      <c r="L162" s="44"/>
      <c r="M162" s="228"/>
      <c r="N162" s="229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154</v>
      </c>
      <c r="AU162" s="17" t="s">
        <v>86</v>
      </c>
    </row>
    <row r="163" s="2" customFormat="1" ht="16.5" customHeight="1">
      <c r="A163" s="38"/>
      <c r="B163" s="39"/>
      <c r="C163" s="242" t="s">
        <v>285</v>
      </c>
      <c r="D163" s="242" t="s">
        <v>312</v>
      </c>
      <c r="E163" s="243" t="s">
        <v>1204</v>
      </c>
      <c r="F163" s="244" t="s">
        <v>1205</v>
      </c>
      <c r="G163" s="245" t="s">
        <v>307</v>
      </c>
      <c r="H163" s="246">
        <v>1</v>
      </c>
      <c r="I163" s="247"/>
      <c r="J163" s="248">
        <f>ROUND(I163*H163,2)</f>
        <v>0</v>
      </c>
      <c r="K163" s="244" t="s">
        <v>151</v>
      </c>
      <c r="L163" s="249"/>
      <c r="M163" s="250" t="s">
        <v>19</v>
      </c>
      <c r="N163" s="251" t="s">
        <v>47</v>
      </c>
      <c r="O163" s="84"/>
      <c r="P163" s="221">
        <f>O163*H163</f>
        <v>0</v>
      </c>
      <c r="Q163" s="221">
        <v>0.105</v>
      </c>
      <c r="R163" s="221">
        <f>Q163*H163</f>
        <v>0.105</v>
      </c>
      <c r="S163" s="221">
        <v>0</v>
      </c>
      <c r="T163" s="22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3" t="s">
        <v>195</v>
      </c>
      <c r="AT163" s="223" t="s">
        <v>312</v>
      </c>
      <c r="AU163" s="223" t="s">
        <v>86</v>
      </c>
      <c r="AY163" s="17" t="s">
        <v>145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7" t="s">
        <v>84</v>
      </c>
      <c r="BK163" s="224">
        <f>ROUND(I163*H163,2)</f>
        <v>0</v>
      </c>
      <c r="BL163" s="17" t="s">
        <v>152</v>
      </c>
      <c r="BM163" s="223" t="s">
        <v>1206</v>
      </c>
    </row>
    <row r="164" s="13" customFormat="1">
      <c r="A164" s="13"/>
      <c r="B164" s="230"/>
      <c r="C164" s="231"/>
      <c r="D164" s="232" t="s">
        <v>156</v>
      </c>
      <c r="E164" s="233" t="s">
        <v>19</v>
      </c>
      <c r="F164" s="234" t="s">
        <v>541</v>
      </c>
      <c r="G164" s="231"/>
      <c r="H164" s="235">
        <v>1</v>
      </c>
      <c r="I164" s="236"/>
      <c r="J164" s="231"/>
      <c r="K164" s="231"/>
      <c r="L164" s="237"/>
      <c r="M164" s="238"/>
      <c r="N164" s="239"/>
      <c r="O164" s="239"/>
      <c r="P164" s="239"/>
      <c r="Q164" s="239"/>
      <c r="R164" s="239"/>
      <c r="S164" s="239"/>
      <c r="T164" s="24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1" t="s">
        <v>156</v>
      </c>
      <c r="AU164" s="241" t="s">
        <v>86</v>
      </c>
      <c r="AV164" s="13" t="s">
        <v>86</v>
      </c>
      <c r="AW164" s="13" t="s">
        <v>35</v>
      </c>
      <c r="AX164" s="13" t="s">
        <v>76</v>
      </c>
      <c r="AY164" s="241" t="s">
        <v>145</v>
      </c>
    </row>
    <row r="165" s="2" customFormat="1" ht="16.5" customHeight="1">
      <c r="A165" s="38"/>
      <c r="B165" s="39"/>
      <c r="C165" s="212" t="s">
        <v>291</v>
      </c>
      <c r="D165" s="212" t="s">
        <v>147</v>
      </c>
      <c r="E165" s="213" t="s">
        <v>1207</v>
      </c>
      <c r="F165" s="214" t="s">
        <v>1208</v>
      </c>
      <c r="G165" s="215" t="s">
        <v>307</v>
      </c>
      <c r="H165" s="216">
        <v>1</v>
      </c>
      <c r="I165" s="217"/>
      <c r="J165" s="218">
        <f>ROUND(I165*H165,2)</f>
        <v>0</v>
      </c>
      <c r="K165" s="214" t="s">
        <v>151</v>
      </c>
      <c r="L165" s="44"/>
      <c r="M165" s="219" t="s">
        <v>19</v>
      </c>
      <c r="N165" s="220" t="s">
        <v>47</v>
      </c>
      <c r="O165" s="84"/>
      <c r="P165" s="221">
        <f>O165*H165</f>
        <v>0</v>
      </c>
      <c r="Q165" s="221">
        <v>0.0041000000000000003</v>
      </c>
      <c r="R165" s="221">
        <f>Q165*H165</f>
        <v>0.0041000000000000003</v>
      </c>
      <c r="S165" s="221">
        <v>0</v>
      </c>
      <c r="T165" s="22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3" t="s">
        <v>152</v>
      </c>
      <c r="AT165" s="223" t="s">
        <v>147</v>
      </c>
      <c r="AU165" s="223" t="s">
        <v>86</v>
      </c>
      <c r="AY165" s="17" t="s">
        <v>145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7" t="s">
        <v>84</v>
      </c>
      <c r="BK165" s="224">
        <f>ROUND(I165*H165,2)</f>
        <v>0</v>
      </c>
      <c r="BL165" s="17" t="s">
        <v>152</v>
      </c>
      <c r="BM165" s="223" t="s">
        <v>1209</v>
      </c>
    </row>
    <row r="166" s="2" customFormat="1">
      <c r="A166" s="38"/>
      <c r="B166" s="39"/>
      <c r="C166" s="40"/>
      <c r="D166" s="225" t="s">
        <v>154</v>
      </c>
      <c r="E166" s="40"/>
      <c r="F166" s="226" t="s">
        <v>1210</v>
      </c>
      <c r="G166" s="40"/>
      <c r="H166" s="40"/>
      <c r="I166" s="227"/>
      <c r="J166" s="40"/>
      <c r="K166" s="40"/>
      <c r="L166" s="44"/>
      <c r="M166" s="228"/>
      <c r="N166" s="229"/>
      <c r="O166" s="84"/>
      <c r="P166" s="84"/>
      <c r="Q166" s="84"/>
      <c r="R166" s="84"/>
      <c r="S166" s="84"/>
      <c r="T166" s="85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154</v>
      </c>
      <c r="AU166" s="17" t="s">
        <v>86</v>
      </c>
    </row>
    <row r="167" s="13" customFormat="1">
      <c r="A167" s="13"/>
      <c r="B167" s="230"/>
      <c r="C167" s="231"/>
      <c r="D167" s="232" t="s">
        <v>156</v>
      </c>
      <c r="E167" s="233" t="s">
        <v>19</v>
      </c>
      <c r="F167" s="234" t="s">
        <v>1211</v>
      </c>
      <c r="G167" s="231"/>
      <c r="H167" s="235">
        <v>1</v>
      </c>
      <c r="I167" s="236"/>
      <c r="J167" s="231"/>
      <c r="K167" s="231"/>
      <c r="L167" s="237"/>
      <c r="M167" s="238"/>
      <c r="N167" s="239"/>
      <c r="O167" s="239"/>
      <c r="P167" s="239"/>
      <c r="Q167" s="239"/>
      <c r="R167" s="239"/>
      <c r="S167" s="239"/>
      <c r="T167" s="24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1" t="s">
        <v>156</v>
      </c>
      <c r="AU167" s="241" t="s">
        <v>86</v>
      </c>
      <c r="AV167" s="13" t="s">
        <v>86</v>
      </c>
      <c r="AW167" s="13" t="s">
        <v>35</v>
      </c>
      <c r="AX167" s="13" t="s">
        <v>76</v>
      </c>
      <c r="AY167" s="241" t="s">
        <v>145</v>
      </c>
    </row>
    <row r="168" s="12" customFormat="1" ht="22.8" customHeight="1">
      <c r="A168" s="12"/>
      <c r="B168" s="196"/>
      <c r="C168" s="197"/>
      <c r="D168" s="198" t="s">
        <v>75</v>
      </c>
      <c r="E168" s="210" t="s">
        <v>203</v>
      </c>
      <c r="F168" s="210" t="s">
        <v>303</v>
      </c>
      <c r="G168" s="197"/>
      <c r="H168" s="197"/>
      <c r="I168" s="200"/>
      <c r="J168" s="211">
        <f>BK168</f>
        <v>0</v>
      </c>
      <c r="K168" s="197"/>
      <c r="L168" s="202"/>
      <c r="M168" s="203"/>
      <c r="N168" s="204"/>
      <c r="O168" s="204"/>
      <c r="P168" s="205">
        <f>SUM(P169:P174)</f>
        <v>0</v>
      </c>
      <c r="Q168" s="204"/>
      <c r="R168" s="205">
        <f>SUM(R169:R174)</f>
        <v>0.0045969000000000001</v>
      </c>
      <c r="S168" s="204"/>
      <c r="T168" s="206">
        <f>SUM(T169:T174)</f>
        <v>2.1890000000000001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84</v>
      </c>
      <c r="AT168" s="208" t="s">
        <v>75</v>
      </c>
      <c r="AU168" s="208" t="s">
        <v>84</v>
      </c>
      <c r="AY168" s="207" t="s">
        <v>145</v>
      </c>
      <c r="BK168" s="209">
        <f>SUM(BK169:BK174)</f>
        <v>0</v>
      </c>
    </row>
    <row r="169" s="2" customFormat="1" ht="16.5" customHeight="1">
      <c r="A169" s="38"/>
      <c r="B169" s="39"/>
      <c r="C169" s="212" t="s">
        <v>297</v>
      </c>
      <c r="D169" s="212" t="s">
        <v>147</v>
      </c>
      <c r="E169" s="213" t="s">
        <v>791</v>
      </c>
      <c r="F169" s="214" t="s">
        <v>792</v>
      </c>
      <c r="G169" s="215" t="s">
        <v>514</v>
      </c>
      <c r="H169" s="216">
        <v>199</v>
      </c>
      <c r="I169" s="217"/>
      <c r="J169" s="218">
        <f>ROUND(I169*H169,2)</f>
        <v>0</v>
      </c>
      <c r="K169" s="214" t="s">
        <v>151</v>
      </c>
      <c r="L169" s="44"/>
      <c r="M169" s="219" t="s">
        <v>19</v>
      </c>
      <c r="N169" s="220" t="s">
        <v>47</v>
      </c>
      <c r="O169" s="84"/>
      <c r="P169" s="221">
        <f>O169*H169</f>
        <v>0</v>
      </c>
      <c r="Q169" s="221">
        <v>2.3099999999999999E-05</v>
      </c>
      <c r="R169" s="221">
        <f>Q169*H169</f>
        <v>0.0045969000000000001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152</v>
      </c>
      <c r="AT169" s="223" t="s">
        <v>147</v>
      </c>
      <c r="AU169" s="223" t="s">
        <v>86</v>
      </c>
      <c r="AY169" s="17" t="s">
        <v>145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84</v>
      </c>
      <c r="BK169" s="224">
        <f>ROUND(I169*H169,2)</f>
        <v>0</v>
      </c>
      <c r="BL169" s="17" t="s">
        <v>152</v>
      </c>
      <c r="BM169" s="223" t="s">
        <v>1212</v>
      </c>
    </row>
    <row r="170" s="2" customFormat="1">
      <c r="A170" s="38"/>
      <c r="B170" s="39"/>
      <c r="C170" s="40"/>
      <c r="D170" s="225" t="s">
        <v>154</v>
      </c>
      <c r="E170" s="40"/>
      <c r="F170" s="226" t="s">
        <v>794</v>
      </c>
      <c r="G170" s="40"/>
      <c r="H170" s="40"/>
      <c r="I170" s="227"/>
      <c r="J170" s="40"/>
      <c r="K170" s="40"/>
      <c r="L170" s="44"/>
      <c r="M170" s="228"/>
      <c r="N170" s="229"/>
      <c r="O170" s="84"/>
      <c r="P170" s="84"/>
      <c r="Q170" s="84"/>
      <c r="R170" s="84"/>
      <c r="S170" s="84"/>
      <c r="T170" s="85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154</v>
      </c>
      <c r="AU170" s="17" t="s">
        <v>86</v>
      </c>
    </row>
    <row r="171" s="13" customFormat="1">
      <c r="A171" s="13"/>
      <c r="B171" s="230"/>
      <c r="C171" s="231"/>
      <c r="D171" s="232" t="s">
        <v>156</v>
      </c>
      <c r="E171" s="233" t="s">
        <v>19</v>
      </c>
      <c r="F171" s="234" t="s">
        <v>1213</v>
      </c>
      <c r="G171" s="231"/>
      <c r="H171" s="235">
        <v>199</v>
      </c>
      <c r="I171" s="236"/>
      <c r="J171" s="231"/>
      <c r="K171" s="231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156</v>
      </c>
      <c r="AU171" s="241" t="s">
        <v>86</v>
      </c>
      <c r="AV171" s="13" t="s">
        <v>86</v>
      </c>
      <c r="AW171" s="13" t="s">
        <v>35</v>
      </c>
      <c r="AX171" s="13" t="s">
        <v>76</v>
      </c>
      <c r="AY171" s="241" t="s">
        <v>145</v>
      </c>
    </row>
    <row r="172" s="2" customFormat="1" ht="24.15" customHeight="1">
      <c r="A172" s="38"/>
      <c r="B172" s="39"/>
      <c r="C172" s="212" t="s">
        <v>304</v>
      </c>
      <c r="D172" s="212" t="s">
        <v>147</v>
      </c>
      <c r="E172" s="213" t="s">
        <v>1214</v>
      </c>
      <c r="F172" s="214" t="s">
        <v>1215</v>
      </c>
      <c r="G172" s="215" t="s">
        <v>514</v>
      </c>
      <c r="H172" s="216">
        <v>99.5</v>
      </c>
      <c r="I172" s="217"/>
      <c r="J172" s="218">
        <f>ROUND(I172*H172,2)</f>
        <v>0</v>
      </c>
      <c r="K172" s="214" t="s">
        <v>151</v>
      </c>
      <c r="L172" s="44"/>
      <c r="M172" s="219" t="s">
        <v>19</v>
      </c>
      <c r="N172" s="220" t="s">
        <v>47</v>
      </c>
      <c r="O172" s="84"/>
      <c r="P172" s="221">
        <f>O172*H172</f>
        <v>0</v>
      </c>
      <c r="Q172" s="221">
        <v>0</v>
      </c>
      <c r="R172" s="221">
        <f>Q172*H172</f>
        <v>0</v>
      </c>
      <c r="S172" s="221">
        <v>0.021999999999999999</v>
      </c>
      <c r="T172" s="222">
        <f>S172*H172</f>
        <v>2.1890000000000001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152</v>
      </c>
      <c r="AT172" s="223" t="s">
        <v>147</v>
      </c>
      <c r="AU172" s="223" t="s">
        <v>86</v>
      </c>
      <c r="AY172" s="17" t="s">
        <v>145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84</v>
      </c>
      <c r="BK172" s="224">
        <f>ROUND(I172*H172,2)</f>
        <v>0</v>
      </c>
      <c r="BL172" s="17" t="s">
        <v>152</v>
      </c>
      <c r="BM172" s="223" t="s">
        <v>1216</v>
      </c>
    </row>
    <row r="173" s="2" customFormat="1">
      <c r="A173" s="38"/>
      <c r="B173" s="39"/>
      <c r="C173" s="40"/>
      <c r="D173" s="225" t="s">
        <v>154</v>
      </c>
      <c r="E173" s="40"/>
      <c r="F173" s="226" t="s">
        <v>1217</v>
      </c>
      <c r="G173" s="40"/>
      <c r="H173" s="40"/>
      <c r="I173" s="227"/>
      <c r="J173" s="40"/>
      <c r="K173" s="40"/>
      <c r="L173" s="44"/>
      <c r="M173" s="228"/>
      <c r="N173" s="229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154</v>
      </c>
      <c r="AU173" s="17" t="s">
        <v>86</v>
      </c>
    </row>
    <row r="174" s="13" customFormat="1">
      <c r="A174" s="13"/>
      <c r="B174" s="230"/>
      <c r="C174" s="231"/>
      <c r="D174" s="232" t="s">
        <v>156</v>
      </c>
      <c r="E174" s="233" t="s">
        <v>19</v>
      </c>
      <c r="F174" s="234" t="s">
        <v>1218</v>
      </c>
      <c r="G174" s="231"/>
      <c r="H174" s="235">
        <v>99.5</v>
      </c>
      <c r="I174" s="236"/>
      <c r="J174" s="231"/>
      <c r="K174" s="231"/>
      <c r="L174" s="237"/>
      <c r="M174" s="238"/>
      <c r="N174" s="239"/>
      <c r="O174" s="239"/>
      <c r="P174" s="239"/>
      <c r="Q174" s="239"/>
      <c r="R174" s="239"/>
      <c r="S174" s="239"/>
      <c r="T174" s="24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1" t="s">
        <v>156</v>
      </c>
      <c r="AU174" s="241" t="s">
        <v>86</v>
      </c>
      <c r="AV174" s="13" t="s">
        <v>86</v>
      </c>
      <c r="AW174" s="13" t="s">
        <v>35</v>
      </c>
      <c r="AX174" s="13" t="s">
        <v>76</v>
      </c>
      <c r="AY174" s="241" t="s">
        <v>145</v>
      </c>
    </row>
    <row r="175" s="12" customFormat="1" ht="22.8" customHeight="1">
      <c r="A175" s="12"/>
      <c r="B175" s="196"/>
      <c r="C175" s="197"/>
      <c r="D175" s="198" t="s">
        <v>75</v>
      </c>
      <c r="E175" s="210" t="s">
        <v>355</v>
      </c>
      <c r="F175" s="210" t="s">
        <v>356</v>
      </c>
      <c r="G175" s="197"/>
      <c r="H175" s="197"/>
      <c r="I175" s="200"/>
      <c r="J175" s="211">
        <f>BK175</f>
        <v>0</v>
      </c>
      <c r="K175" s="197"/>
      <c r="L175" s="202"/>
      <c r="M175" s="203"/>
      <c r="N175" s="204"/>
      <c r="O175" s="204"/>
      <c r="P175" s="205">
        <f>SUM(P176:P184)</f>
        <v>0</v>
      </c>
      <c r="Q175" s="204"/>
      <c r="R175" s="205">
        <f>SUM(R176:R184)</f>
        <v>0</v>
      </c>
      <c r="S175" s="204"/>
      <c r="T175" s="206">
        <f>SUM(T176:T184)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7" t="s">
        <v>84</v>
      </c>
      <c r="AT175" s="208" t="s">
        <v>75</v>
      </c>
      <c r="AU175" s="208" t="s">
        <v>84</v>
      </c>
      <c r="AY175" s="207" t="s">
        <v>145</v>
      </c>
      <c r="BK175" s="209">
        <f>SUM(BK176:BK184)</f>
        <v>0</v>
      </c>
    </row>
    <row r="176" s="2" customFormat="1" ht="24.15" customHeight="1">
      <c r="A176" s="38"/>
      <c r="B176" s="39"/>
      <c r="C176" s="212" t="s">
        <v>311</v>
      </c>
      <c r="D176" s="212" t="s">
        <v>147</v>
      </c>
      <c r="E176" s="213" t="s">
        <v>801</v>
      </c>
      <c r="F176" s="214" t="s">
        <v>802</v>
      </c>
      <c r="G176" s="215" t="s">
        <v>184</v>
      </c>
      <c r="H176" s="216">
        <v>3.8090000000000002</v>
      </c>
      <c r="I176" s="217"/>
      <c r="J176" s="218">
        <f>ROUND(I176*H176,2)</f>
        <v>0</v>
      </c>
      <c r="K176" s="214" t="s">
        <v>151</v>
      </c>
      <c r="L176" s="44"/>
      <c r="M176" s="219" t="s">
        <v>19</v>
      </c>
      <c r="N176" s="220" t="s">
        <v>47</v>
      </c>
      <c r="O176" s="84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3" t="s">
        <v>152</v>
      </c>
      <c r="AT176" s="223" t="s">
        <v>147</v>
      </c>
      <c r="AU176" s="223" t="s">
        <v>86</v>
      </c>
      <c r="AY176" s="17" t="s">
        <v>145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7" t="s">
        <v>84</v>
      </c>
      <c r="BK176" s="224">
        <f>ROUND(I176*H176,2)</f>
        <v>0</v>
      </c>
      <c r="BL176" s="17" t="s">
        <v>152</v>
      </c>
      <c r="BM176" s="223" t="s">
        <v>1219</v>
      </c>
    </row>
    <row r="177" s="2" customFormat="1">
      <c r="A177" s="38"/>
      <c r="B177" s="39"/>
      <c r="C177" s="40"/>
      <c r="D177" s="225" t="s">
        <v>154</v>
      </c>
      <c r="E177" s="40"/>
      <c r="F177" s="226" t="s">
        <v>804</v>
      </c>
      <c r="G177" s="40"/>
      <c r="H177" s="40"/>
      <c r="I177" s="227"/>
      <c r="J177" s="40"/>
      <c r="K177" s="40"/>
      <c r="L177" s="44"/>
      <c r="M177" s="228"/>
      <c r="N177" s="229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154</v>
      </c>
      <c r="AU177" s="17" t="s">
        <v>86</v>
      </c>
    </row>
    <row r="178" s="2" customFormat="1" ht="21.75" customHeight="1">
      <c r="A178" s="38"/>
      <c r="B178" s="39"/>
      <c r="C178" s="212" t="s">
        <v>317</v>
      </c>
      <c r="D178" s="212" t="s">
        <v>147</v>
      </c>
      <c r="E178" s="213" t="s">
        <v>363</v>
      </c>
      <c r="F178" s="214" t="s">
        <v>364</v>
      </c>
      <c r="G178" s="215" t="s">
        <v>184</v>
      </c>
      <c r="H178" s="216">
        <v>3.8090000000000002</v>
      </c>
      <c r="I178" s="217"/>
      <c r="J178" s="218">
        <f>ROUND(I178*H178,2)</f>
        <v>0</v>
      </c>
      <c r="K178" s="214" t="s">
        <v>151</v>
      </c>
      <c r="L178" s="44"/>
      <c r="M178" s="219" t="s">
        <v>19</v>
      </c>
      <c r="N178" s="220" t="s">
        <v>47</v>
      </c>
      <c r="O178" s="84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3" t="s">
        <v>152</v>
      </c>
      <c r="AT178" s="223" t="s">
        <v>147</v>
      </c>
      <c r="AU178" s="223" t="s">
        <v>86</v>
      </c>
      <c r="AY178" s="17" t="s">
        <v>145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7" t="s">
        <v>84</v>
      </c>
      <c r="BK178" s="224">
        <f>ROUND(I178*H178,2)</f>
        <v>0</v>
      </c>
      <c r="BL178" s="17" t="s">
        <v>152</v>
      </c>
      <c r="BM178" s="223" t="s">
        <v>1220</v>
      </c>
    </row>
    <row r="179" s="2" customFormat="1">
      <c r="A179" s="38"/>
      <c r="B179" s="39"/>
      <c r="C179" s="40"/>
      <c r="D179" s="225" t="s">
        <v>154</v>
      </c>
      <c r="E179" s="40"/>
      <c r="F179" s="226" t="s">
        <v>366</v>
      </c>
      <c r="G179" s="40"/>
      <c r="H179" s="40"/>
      <c r="I179" s="227"/>
      <c r="J179" s="40"/>
      <c r="K179" s="40"/>
      <c r="L179" s="44"/>
      <c r="M179" s="228"/>
      <c r="N179" s="229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154</v>
      </c>
      <c r="AU179" s="17" t="s">
        <v>86</v>
      </c>
    </row>
    <row r="180" s="2" customFormat="1" ht="24.15" customHeight="1">
      <c r="A180" s="38"/>
      <c r="B180" s="39"/>
      <c r="C180" s="212" t="s">
        <v>323</v>
      </c>
      <c r="D180" s="212" t="s">
        <v>147</v>
      </c>
      <c r="E180" s="213" t="s">
        <v>368</v>
      </c>
      <c r="F180" s="214" t="s">
        <v>369</v>
      </c>
      <c r="G180" s="215" t="s">
        <v>184</v>
      </c>
      <c r="H180" s="216">
        <v>11.427</v>
      </c>
      <c r="I180" s="217"/>
      <c r="J180" s="218">
        <f>ROUND(I180*H180,2)</f>
        <v>0</v>
      </c>
      <c r="K180" s="214" t="s">
        <v>151</v>
      </c>
      <c r="L180" s="44"/>
      <c r="M180" s="219" t="s">
        <v>19</v>
      </c>
      <c r="N180" s="220" t="s">
        <v>47</v>
      </c>
      <c r="O180" s="84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3" t="s">
        <v>152</v>
      </c>
      <c r="AT180" s="223" t="s">
        <v>147</v>
      </c>
      <c r="AU180" s="223" t="s">
        <v>86</v>
      </c>
      <c r="AY180" s="17" t="s">
        <v>145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7" t="s">
        <v>84</v>
      </c>
      <c r="BK180" s="224">
        <f>ROUND(I180*H180,2)</f>
        <v>0</v>
      </c>
      <c r="BL180" s="17" t="s">
        <v>152</v>
      </c>
      <c r="BM180" s="223" t="s">
        <v>1221</v>
      </c>
    </row>
    <row r="181" s="2" customFormat="1">
      <c r="A181" s="38"/>
      <c r="B181" s="39"/>
      <c r="C181" s="40"/>
      <c r="D181" s="225" t="s">
        <v>154</v>
      </c>
      <c r="E181" s="40"/>
      <c r="F181" s="226" t="s">
        <v>371</v>
      </c>
      <c r="G181" s="40"/>
      <c r="H181" s="40"/>
      <c r="I181" s="227"/>
      <c r="J181" s="40"/>
      <c r="K181" s="40"/>
      <c r="L181" s="44"/>
      <c r="M181" s="228"/>
      <c r="N181" s="229"/>
      <c r="O181" s="84"/>
      <c r="P181" s="84"/>
      <c r="Q181" s="84"/>
      <c r="R181" s="84"/>
      <c r="S181" s="84"/>
      <c r="T181" s="85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154</v>
      </c>
      <c r="AU181" s="17" t="s">
        <v>86</v>
      </c>
    </row>
    <row r="182" s="13" customFormat="1">
      <c r="A182" s="13"/>
      <c r="B182" s="230"/>
      <c r="C182" s="231"/>
      <c r="D182" s="232" t="s">
        <v>156</v>
      </c>
      <c r="E182" s="231"/>
      <c r="F182" s="234" t="s">
        <v>1222</v>
      </c>
      <c r="G182" s="231"/>
      <c r="H182" s="235">
        <v>11.427</v>
      </c>
      <c r="I182" s="236"/>
      <c r="J182" s="231"/>
      <c r="K182" s="231"/>
      <c r="L182" s="237"/>
      <c r="M182" s="238"/>
      <c r="N182" s="239"/>
      <c r="O182" s="239"/>
      <c r="P182" s="239"/>
      <c r="Q182" s="239"/>
      <c r="R182" s="239"/>
      <c r="S182" s="239"/>
      <c r="T182" s="24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1" t="s">
        <v>156</v>
      </c>
      <c r="AU182" s="241" t="s">
        <v>86</v>
      </c>
      <c r="AV182" s="13" t="s">
        <v>86</v>
      </c>
      <c r="AW182" s="13" t="s">
        <v>4</v>
      </c>
      <c r="AX182" s="13" t="s">
        <v>84</v>
      </c>
      <c r="AY182" s="241" t="s">
        <v>145</v>
      </c>
    </row>
    <row r="183" s="2" customFormat="1" ht="24.15" customHeight="1">
      <c r="A183" s="38"/>
      <c r="B183" s="39"/>
      <c r="C183" s="212" t="s">
        <v>330</v>
      </c>
      <c r="D183" s="212" t="s">
        <v>147</v>
      </c>
      <c r="E183" s="213" t="s">
        <v>808</v>
      </c>
      <c r="F183" s="214" t="s">
        <v>809</v>
      </c>
      <c r="G183" s="215" t="s">
        <v>184</v>
      </c>
      <c r="H183" s="216">
        <v>3.8090000000000002</v>
      </c>
      <c r="I183" s="217"/>
      <c r="J183" s="218">
        <f>ROUND(I183*H183,2)</f>
        <v>0</v>
      </c>
      <c r="K183" s="214" t="s">
        <v>151</v>
      </c>
      <c r="L183" s="44"/>
      <c r="M183" s="219" t="s">
        <v>19</v>
      </c>
      <c r="N183" s="220" t="s">
        <v>47</v>
      </c>
      <c r="O183" s="84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3" t="s">
        <v>152</v>
      </c>
      <c r="AT183" s="223" t="s">
        <v>147</v>
      </c>
      <c r="AU183" s="223" t="s">
        <v>86</v>
      </c>
      <c r="AY183" s="17" t="s">
        <v>145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7" t="s">
        <v>84</v>
      </c>
      <c r="BK183" s="224">
        <f>ROUND(I183*H183,2)</f>
        <v>0</v>
      </c>
      <c r="BL183" s="17" t="s">
        <v>152</v>
      </c>
      <c r="BM183" s="223" t="s">
        <v>1223</v>
      </c>
    </row>
    <row r="184" s="2" customFormat="1">
      <c r="A184" s="38"/>
      <c r="B184" s="39"/>
      <c r="C184" s="40"/>
      <c r="D184" s="225" t="s">
        <v>154</v>
      </c>
      <c r="E184" s="40"/>
      <c r="F184" s="226" t="s">
        <v>811</v>
      </c>
      <c r="G184" s="40"/>
      <c r="H184" s="40"/>
      <c r="I184" s="227"/>
      <c r="J184" s="40"/>
      <c r="K184" s="40"/>
      <c r="L184" s="44"/>
      <c r="M184" s="228"/>
      <c r="N184" s="229"/>
      <c r="O184" s="84"/>
      <c r="P184" s="84"/>
      <c r="Q184" s="84"/>
      <c r="R184" s="84"/>
      <c r="S184" s="84"/>
      <c r="T184" s="85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154</v>
      </c>
      <c r="AU184" s="17" t="s">
        <v>86</v>
      </c>
    </row>
    <row r="185" s="12" customFormat="1" ht="22.8" customHeight="1">
      <c r="A185" s="12"/>
      <c r="B185" s="196"/>
      <c r="C185" s="197"/>
      <c r="D185" s="198" t="s">
        <v>75</v>
      </c>
      <c r="E185" s="210" t="s">
        <v>413</v>
      </c>
      <c r="F185" s="210" t="s">
        <v>414</v>
      </c>
      <c r="G185" s="197"/>
      <c r="H185" s="197"/>
      <c r="I185" s="200"/>
      <c r="J185" s="211">
        <f>BK185</f>
        <v>0</v>
      </c>
      <c r="K185" s="197"/>
      <c r="L185" s="202"/>
      <c r="M185" s="203"/>
      <c r="N185" s="204"/>
      <c r="O185" s="204"/>
      <c r="P185" s="205">
        <f>SUM(P186:P187)</f>
        <v>0</v>
      </c>
      <c r="Q185" s="204"/>
      <c r="R185" s="205">
        <f>SUM(R186:R187)</f>
        <v>0</v>
      </c>
      <c r="S185" s="204"/>
      <c r="T185" s="206">
        <f>SUM(T186:T187)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07" t="s">
        <v>84</v>
      </c>
      <c r="AT185" s="208" t="s">
        <v>75</v>
      </c>
      <c r="AU185" s="208" t="s">
        <v>84</v>
      </c>
      <c r="AY185" s="207" t="s">
        <v>145</v>
      </c>
      <c r="BK185" s="209">
        <f>SUM(BK186:BK187)</f>
        <v>0</v>
      </c>
    </row>
    <row r="186" s="2" customFormat="1" ht="33" customHeight="1">
      <c r="A186" s="38"/>
      <c r="B186" s="39"/>
      <c r="C186" s="212" t="s">
        <v>600</v>
      </c>
      <c r="D186" s="212" t="s">
        <v>147</v>
      </c>
      <c r="E186" s="213" t="s">
        <v>416</v>
      </c>
      <c r="F186" s="214" t="s">
        <v>417</v>
      </c>
      <c r="G186" s="215" t="s">
        <v>184</v>
      </c>
      <c r="H186" s="216">
        <v>2.1880000000000002</v>
      </c>
      <c r="I186" s="217"/>
      <c r="J186" s="218">
        <f>ROUND(I186*H186,2)</f>
        <v>0</v>
      </c>
      <c r="K186" s="214" t="s">
        <v>151</v>
      </c>
      <c r="L186" s="44"/>
      <c r="M186" s="219" t="s">
        <v>19</v>
      </c>
      <c r="N186" s="220" t="s">
        <v>47</v>
      </c>
      <c r="O186" s="84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3" t="s">
        <v>152</v>
      </c>
      <c r="AT186" s="223" t="s">
        <v>147</v>
      </c>
      <c r="AU186" s="223" t="s">
        <v>86</v>
      </c>
      <c r="AY186" s="17" t="s">
        <v>145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7" t="s">
        <v>84</v>
      </c>
      <c r="BK186" s="224">
        <f>ROUND(I186*H186,2)</f>
        <v>0</v>
      </c>
      <c r="BL186" s="17" t="s">
        <v>152</v>
      </c>
      <c r="BM186" s="223" t="s">
        <v>1224</v>
      </c>
    </row>
    <row r="187" s="2" customFormat="1">
      <c r="A187" s="38"/>
      <c r="B187" s="39"/>
      <c r="C187" s="40"/>
      <c r="D187" s="225" t="s">
        <v>154</v>
      </c>
      <c r="E187" s="40"/>
      <c r="F187" s="226" t="s">
        <v>419</v>
      </c>
      <c r="G187" s="40"/>
      <c r="H187" s="40"/>
      <c r="I187" s="227"/>
      <c r="J187" s="40"/>
      <c r="K187" s="40"/>
      <c r="L187" s="44"/>
      <c r="M187" s="228"/>
      <c r="N187" s="229"/>
      <c r="O187" s="84"/>
      <c r="P187" s="84"/>
      <c r="Q187" s="84"/>
      <c r="R187" s="84"/>
      <c r="S187" s="84"/>
      <c r="T187" s="85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154</v>
      </c>
      <c r="AU187" s="17" t="s">
        <v>86</v>
      </c>
    </row>
    <row r="188" s="12" customFormat="1" ht="25.92" customHeight="1">
      <c r="A188" s="12"/>
      <c r="B188" s="196"/>
      <c r="C188" s="197"/>
      <c r="D188" s="198" t="s">
        <v>75</v>
      </c>
      <c r="E188" s="199" t="s">
        <v>420</v>
      </c>
      <c r="F188" s="199" t="s">
        <v>421</v>
      </c>
      <c r="G188" s="197"/>
      <c r="H188" s="197"/>
      <c r="I188" s="200"/>
      <c r="J188" s="201">
        <f>BK188</f>
        <v>0</v>
      </c>
      <c r="K188" s="197"/>
      <c r="L188" s="202"/>
      <c r="M188" s="203"/>
      <c r="N188" s="204"/>
      <c r="O188" s="204"/>
      <c r="P188" s="205">
        <f>P189+P255</f>
        <v>0</v>
      </c>
      <c r="Q188" s="204"/>
      <c r="R188" s="205">
        <f>R189+R255</f>
        <v>0.49266691340000002</v>
      </c>
      <c r="S188" s="204"/>
      <c r="T188" s="206">
        <f>T189+T255</f>
        <v>1.6201300000000001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07" t="s">
        <v>86</v>
      </c>
      <c r="AT188" s="208" t="s">
        <v>75</v>
      </c>
      <c r="AU188" s="208" t="s">
        <v>76</v>
      </c>
      <c r="AY188" s="207" t="s">
        <v>145</v>
      </c>
      <c r="BK188" s="209">
        <f>BK189+BK255</f>
        <v>0</v>
      </c>
    </row>
    <row r="189" s="12" customFormat="1" ht="22.8" customHeight="1">
      <c r="A189" s="12"/>
      <c r="B189" s="196"/>
      <c r="C189" s="197"/>
      <c r="D189" s="198" t="s">
        <v>75</v>
      </c>
      <c r="E189" s="210" t="s">
        <v>824</v>
      </c>
      <c r="F189" s="210" t="s">
        <v>825</v>
      </c>
      <c r="G189" s="197"/>
      <c r="H189" s="197"/>
      <c r="I189" s="200"/>
      <c r="J189" s="211">
        <f>BK189</f>
        <v>0</v>
      </c>
      <c r="K189" s="197"/>
      <c r="L189" s="202"/>
      <c r="M189" s="203"/>
      <c r="N189" s="204"/>
      <c r="O189" s="204"/>
      <c r="P189" s="205">
        <f>SUM(P190:P254)</f>
        <v>0</v>
      </c>
      <c r="Q189" s="204"/>
      <c r="R189" s="205">
        <f>SUM(R190:R254)</f>
        <v>0.3213134071</v>
      </c>
      <c r="S189" s="204"/>
      <c r="T189" s="206">
        <f>SUM(T190:T254)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7" t="s">
        <v>86</v>
      </c>
      <c r="AT189" s="208" t="s">
        <v>75</v>
      </c>
      <c r="AU189" s="208" t="s">
        <v>84</v>
      </c>
      <c r="AY189" s="207" t="s">
        <v>145</v>
      </c>
      <c r="BK189" s="209">
        <f>SUM(BK190:BK254)</f>
        <v>0</v>
      </c>
    </row>
    <row r="190" s="2" customFormat="1" ht="16.5" customHeight="1">
      <c r="A190" s="38"/>
      <c r="B190" s="39"/>
      <c r="C190" s="212" t="s">
        <v>343</v>
      </c>
      <c r="D190" s="212" t="s">
        <v>147</v>
      </c>
      <c r="E190" s="213" t="s">
        <v>826</v>
      </c>
      <c r="F190" s="214" t="s">
        <v>827</v>
      </c>
      <c r="G190" s="215" t="s">
        <v>514</v>
      </c>
      <c r="H190" s="216">
        <v>100</v>
      </c>
      <c r="I190" s="217"/>
      <c r="J190" s="218">
        <f>ROUND(I190*H190,2)</f>
        <v>0</v>
      </c>
      <c r="K190" s="214" t="s">
        <v>151</v>
      </c>
      <c r="L190" s="44"/>
      <c r="M190" s="219" t="s">
        <v>19</v>
      </c>
      <c r="N190" s="220" t="s">
        <v>47</v>
      </c>
      <c r="O190" s="84"/>
      <c r="P190" s="221">
        <f>O190*H190</f>
        <v>0</v>
      </c>
      <c r="Q190" s="221">
        <v>0.00026400000000000002</v>
      </c>
      <c r="R190" s="221">
        <f>Q190*H190</f>
        <v>0.026400000000000003</v>
      </c>
      <c r="S190" s="221">
        <v>0</v>
      </c>
      <c r="T190" s="22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3" t="s">
        <v>245</v>
      </c>
      <c r="AT190" s="223" t="s">
        <v>147</v>
      </c>
      <c r="AU190" s="223" t="s">
        <v>86</v>
      </c>
      <c r="AY190" s="17" t="s">
        <v>145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7" t="s">
        <v>84</v>
      </c>
      <c r="BK190" s="224">
        <f>ROUND(I190*H190,2)</f>
        <v>0</v>
      </c>
      <c r="BL190" s="17" t="s">
        <v>245</v>
      </c>
      <c r="BM190" s="223" t="s">
        <v>1225</v>
      </c>
    </row>
    <row r="191" s="2" customFormat="1">
      <c r="A191" s="38"/>
      <c r="B191" s="39"/>
      <c r="C191" s="40"/>
      <c r="D191" s="225" t="s">
        <v>154</v>
      </c>
      <c r="E191" s="40"/>
      <c r="F191" s="226" t="s">
        <v>829</v>
      </c>
      <c r="G191" s="40"/>
      <c r="H191" s="40"/>
      <c r="I191" s="227"/>
      <c r="J191" s="40"/>
      <c r="K191" s="40"/>
      <c r="L191" s="44"/>
      <c r="M191" s="228"/>
      <c r="N191" s="229"/>
      <c r="O191" s="84"/>
      <c r="P191" s="84"/>
      <c r="Q191" s="84"/>
      <c r="R191" s="84"/>
      <c r="S191" s="84"/>
      <c r="T191" s="85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154</v>
      </c>
      <c r="AU191" s="17" t="s">
        <v>86</v>
      </c>
    </row>
    <row r="192" s="13" customFormat="1">
      <c r="A192" s="13"/>
      <c r="B192" s="230"/>
      <c r="C192" s="231"/>
      <c r="D192" s="232" t="s">
        <v>156</v>
      </c>
      <c r="E192" s="233" t="s">
        <v>19</v>
      </c>
      <c r="F192" s="234" t="s">
        <v>840</v>
      </c>
      <c r="G192" s="231"/>
      <c r="H192" s="235">
        <v>100</v>
      </c>
      <c r="I192" s="236"/>
      <c r="J192" s="231"/>
      <c r="K192" s="231"/>
      <c r="L192" s="237"/>
      <c r="M192" s="238"/>
      <c r="N192" s="239"/>
      <c r="O192" s="239"/>
      <c r="P192" s="239"/>
      <c r="Q192" s="239"/>
      <c r="R192" s="239"/>
      <c r="S192" s="239"/>
      <c r="T192" s="24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1" t="s">
        <v>156</v>
      </c>
      <c r="AU192" s="241" t="s">
        <v>86</v>
      </c>
      <c r="AV192" s="13" t="s">
        <v>86</v>
      </c>
      <c r="AW192" s="13" t="s">
        <v>35</v>
      </c>
      <c r="AX192" s="13" t="s">
        <v>76</v>
      </c>
      <c r="AY192" s="241" t="s">
        <v>145</v>
      </c>
    </row>
    <row r="193" s="2" customFormat="1" ht="16.5" customHeight="1">
      <c r="A193" s="38"/>
      <c r="B193" s="39"/>
      <c r="C193" s="242" t="s">
        <v>349</v>
      </c>
      <c r="D193" s="242" t="s">
        <v>312</v>
      </c>
      <c r="E193" s="243" t="s">
        <v>831</v>
      </c>
      <c r="F193" s="244" t="s">
        <v>832</v>
      </c>
      <c r="G193" s="245" t="s">
        <v>514</v>
      </c>
      <c r="H193" s="246">
        <v>105</v>
      </c>
      <c r="I193" s="247"/>
      <c r="J193" s="248">
        <f>ROUND(I193*H193,2)</f>
        <v>0</v>
      </c>
      <c r="K193" s="244" t="s">
        <v>19</v>
      </c>
      <c r="L193" s="249"/>
      <c r="M193" s="250" t="s">
        <v>19</v>
      </c>
      <c r="N193" s="251" t="s">
        <v>47</v>
      </c>
      <c r="O193" s="84"/>
      <c r="P193" s="221">
        <f>O193*H193</f>
        <v>0</v>
      </c>
      <c r="Q193" s="221">
        <v>0.00025000000000000001</v>
      </c>
      <c r="R193" s="221">
        <f>Q193*H193</f>
        <v>0.026249999999999999</v>
      </c>
      <c r="S193" s="221">
        <v>0</v>
      </c>
      <c r="T193" s="22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3" t="s">
        <v>343</v>
      </c>
      <c r="AT193" s="223" t="s">
        <v>312</v>
      </c>
      <c r="AU193" s="223" t="s">
        <v>86</v>
      </c>
      <c r="AY193" s="17" t="s">
        <v>145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7" t="s">
        <v>84</v>
      </c>
      <c r="BK193" s="224">
        <f>ROUND(I193*H193,2)</f>
        <v>0</v>
      </c>
      <c r="BL193" s="17" t="s">
        <v>245</v>
      </c>
      <c r="BM193" s="223" t="s">
        <v>1226</v>
      </c>
    </row>
    <row r="194" s="2" customFormat="1">
      <c r="A194" s="38"/>
      <c r="B194" s="39"/>
      <c r="C194" s="40"/>
      <c r="D194" s="232" t="s">
        <v>516</v>
      </c>
      <c r="E194" s="40"/>
      <c r="F194" s="252" t="s">
        <v>834</v>
      </c>
      <c r="G194" s="40"/>
      <c r="H194" s="40"/>
      <c r="I194" s="227"/>
      <c r="J194" s="40"/>
      <c r="K194" s="40"/>
      <c r="L194" s="44"/>
      <c r="M194" s="228"/>
      <c r="N194" s="229"/>
      <c r="O194" s="84"/>
      <c r="P194" s="84"/>
      <c r="Q194" s="84"/>
      <c r="R194" s="84"/>
      <c r="S194" s="84"/>
      <c r="T194" s="85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516</v>
      </c>
      <c r="AU194" s="17" t="s">
        <v>86</v>
      </c>
    </row>
    <row r="195" s="13" customFormat="1">
      <c r="A195" s="13"/>
      <c r="B195" s="230"/>
      <c r="C195" s="231"/>
      <c r="D195" s="232" t="s">
        <v>156</v>
      </c>
      <c r="E195" s="231"/>
      <c r="F195" s="234" t="s">
        <v>844</v>
      </c>
      <c r="G195" s="231"/>
      <c r="H195" s="235">
        <v>105</v>
      </c>
      <c r="I195" s="236"/>
      <c r="J195" s="231"/>
      <c r="K195" s="231"/>
      <c r="L195" s="237"/>
      <c r="M195" s="238"/>
      <c r="N195" s="239"/>
      <c r="O195" s="239"/>
      <c r="P195" s="239"/>
      <c r="Q195" s="239"/>
      <c r="R195" s="239"/>
      <c r="S195" s="239"/>
      <c r="T195" s="24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1" t="s">
        <v>156</v>
      </c>
      <c r="AU195" s="241" t="s">
        <v>86</v>
      </c>
      <c r="AV195" s="13" t="s">
        <v>86</v>
      </c>
      <c r="AW195" s="13" t="s">
        <v>4</v>
      </c>
      <c r="AX195" s="13" t="s">
        <v>84</v>
      </c>
      <c r="AY195" s="241" t="s">
        <v>145</v>
      </c>
    </row>
    <row r="196" s="2" customFormat="1" ht="16.5" customHeight="1">
      <c r="A196" s="38"/>
      <c r="B196" s="39"/>
      <c r="C196" s="212" t="s">
        <v>357</v>
      </c>
      <c r="D196" s="212" t="s">
        <v>147</v>
      </c>
      <c r="E196" s="213" t="s">
        <v>836</v>
      </c>
      <c r="F196" s="214" t="s">
        <v>837</v>
      </c>
      <c r="G196" s="215" t="s">
        <v>514</v>
      </c>
      <c r="H196" s="216">
        <v>80</v>
      </c>
      <c r="I196" s="217"/>
      <c r="J196" s="218">
        <f>ROUND(I196*H196,2)</f>
        <v>0</v>
      </c>
      <c r="K196" s="214" t="s">
        <v>151</v>
      </c>
      <c r="L196" s="44"/>
      <c r="M196" s="219" t="s">
        <v>19</v>
      </c>
      <c r="N196" s="220" t="s">
        <v>47</v>
      </c>
      <c r="O196" s="84"/>
      <c r="P196" s="221">
        <f>O196*H196</f>
        <v>0</v>
      </c>
      <c r="Q196" s="221">
        <v>0.00032400000000000001</v>
      </c>
      <c r="R196" s="221">
        <f>Q196*H196</f>
        <v>0.025920000000000002</v>
      </c>
      <c r="S196" s="221">
        <v>0</v>
      </c>
      <c r="T196" s="22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3" t="s">
        <v>245</v>
      </c>
      <c r="AT196" s="223" t="s">
        <v>147</v>
      </c>
      <c r="AU196" s="223" t="s">
        <v>86</v>
      </c>
      <c r="AY196" s="17" t="s">
        <v>145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7" t="s">
        <v>84</v>
      </c>
      <c r="BK196" s="224">
        <f>ROUND(I196*H196,2)</f>
        <v>0</v>
      </c>
      <c r="BL196" s="17" t="s">
        <v>245</v>
      </c>
      <c r="BM196" s="223" t="s">
        <v>1227</v>
      </c>
    </row>
    <row r="197" s="2" customFormat="1">
      <c r="A197" s="38"/>
      <c r="B197" s="39"/>
      <c r="C197" s="40"/>
      <c r="D197" s="225" t="s">
        <v>154</v>
      </c>
      <c r="E197" s="40"/>
      <c r="F197" s="226" t="s">
        <v>839</v>
      </c>
      <c r="G197" s="40"/>
      <c r="H197" s="40"/>
      <c r="I197" s="227"/>
      <c r="J197" s="40"/>
      <c r="K197" s="40"/>
      <c r="L197" s="44"/>
      <c r="M197" s="228"/>
      <c r="N197" s="229"/>
      <c r="O197" s="84"/>
      <c r="P197" s="84"/>
      <c r="Q197" s="84"/>
      <c r="R197" s="84"/>
      <c r="S197" s="84"/>
      <c r="T197" s="85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7" t="s">
        <v>154</v>
      </c>
      <c r="AU197" s="17" t="s">
        <v>86</v>
      </c>
    </row>
    <row r="198" s="13" customFormat="1">
      <c r="A198" s="13"/>
      <c r="B198" s="230"/>
      <c r="C198" s="231"/>
      <c r="D198" s="232" t="s">
        <v>156</v>
      </c>
      <c r="E198" s="233" t="s">
        <v>19</v>
      </c>
      <c r="F198" s="234" t="s">
        <v>1228</v>
      </c>
      <c r="G198" s="231"/>
      <c r="H198" s="235">
        <v>80</v>
      </c>
      <c r="I198" s="236"/>
      <c r="J198" s="231"/>
      <c r="K198" s="231"/>
      <c r="L198" s="237"/>
      <c r="M198" s="238"/>
      <c r="N198" s="239"/>
      <c r="O198" s="239"/>
      <c r="P198" s="239"/>
      <c r="Q198" s="239"/>
      <c r="R198" s="239"/>
      <c r="S198" s="239"/>
      <c r="T198" s="24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1" t="s">
        <v>156</v>
      </c>
      <c r="AU198" s="241" t="s">
        <v>86</v>
      </c>
      <c r="AV198" s="13" t="s">
        <v>86</v>
      </c>
      <c r="AW198" s="13" t="s">
        <v>35</v>
      </c>
      <c r="AX198" s="13" t="s">
        <v>76</v>
      </c>
      <c r="AY198" s="241" t="s">
        <v>145</v>
      </c>
    </row>
    <row r="199" s="2" customFormat="1" ht="16.5" customHeight="1">
      <c r="A199" s="38"/>
      <c r="B199" s="39"/>
      <c r="C199" s="242" t="s">
        <v>362</v>
      </c>
      <c r="D199" s="242" t="s">
        <v>312</v>
      </c>
      <c r="E199" s="243" t="s">
        <v>841</v>
      </c>
      <c r="F199" s="244" t="s">
        <v>842</v>
      </c>
      <c r="G199" s="245" t="s">
        <v>514</v>
      </c>
      <c r="H199" s="246">
        <v>84</v>
      </c>
      <c r="I199" s="247"/>
      <c r="J199" s="248">
        <f>ROUND(I199*H199,2)</f>
        <v>0</v>
      </c>
      <c r="K199" s="244" t="s">
        <v>19</v>
      </c>
      <c r="L199" s="249"/>
      <c r="M199" s="250" t="s">
        <v>19</v>
      </c>
      <c r="N199" s="251" t="s">
        <v>47</v>
      </c>
      <c r="O199" s="84"/>
      <c r="P199" s="221">
        <f>O199*H199</f>
        <v>0</v>
      </c>
      <c r="Q199" s="221">
        <v>0.00036000000000000002</v>
      </c>
      <c r="R199" s="221">
        <f>Q199*H199</f>
        <v>0.030240000000000003</v>
      </c>
      <c r="S199" s="221">
        <v>0</v>
      </c>
      <c r="T199" s="22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3" t="s">
        <v>343</v>
      </c>
      <c r="AT199" s="223" t="s">
        <v>312</v>
      </c>
      <c r="AU199" s="223" t="s">
        <v>86</v>
      </c>
      <c r="AY199" s="17" t="s">
        <v>145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7" t="s">
        <v>84</v>
      </c>
      <c r="BK199" s="224">
        <f>ROUND(I199*H199,2)</f>
        <v>0</v>
      </c>
      <c r="BL199" s="17" t="s">
        <v>245</v>
      </c>
      <c r="BM199" s="223" t="s">
        <v>1229</v>
      </c>
    </row>
    <row r="200" s="2" customFormat="1">
      <c r="A200" s="38"/>
      <c r="B200" s="39"/>
      <c r="C200" s="40"/>
      <c r="D200" s="232" t="s">
        <v>516</v>
      </c>
      <c r="E200" s="40"/>
      <c r="F200" s="252" t="s">
        <v>834</v>
      </c>
      <c r="G200" s="40"/>
      <c r="H200" s="40"/>
      <c r="I200" s="227"/>
      <c r="J200" s="40"/>
      <c r="K200" s="40"/>
      <c r="L200" s="44"/>
      <c r="M200" s="228"/>
      <c r="N200" s="229"/>
      <c r="O200" s="84"/>
      <c r="P200" s="84"/>
      <c r="Q200" s="84"/>
      <c r="R200" s="84"/>
      <c r="S200" s="84"/>
      <c r="T200" s="85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516</v>
      </c>
      <c r="AU200" s="17" t="s">
        <v>86</v>
      </c>
    </row>
    <row r="201" s="13" customFormat="1">
      <c r="A201" s="13"/>
      <c r="B201" s="230"/>
      <c r="C201" s="231"/>
      <c r="D201" s="232" t="s">
        <v>156</v>
      </c>
      <c r="E201" s="231"/>
      <c r="F201" s="234" t="s">
        <v>1230</v>
      </c>
      <c r="G201" s="231"/>
      <c r="H201" s="235">
        <v>84</v>
      </c>
      <c r="I201" s="236"/>
      <c r="J201" s="231"/>
      <c r="K201" s="231"/>
      <c r="L201" s="237"/>
      <c r="M201" s="238"/>
      <c r="N201" s="239"/>
      <c r="O201" s="239"/>
      <c r="P201" s="239"/>
      <c r="Q201" s="239"/>
      <c r="R201" s="239"/>
      <c r="S201" s="239"/>
      <c r="T201" s="24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1" t="s">
        <v>156</v>
      </c>
      <c r="AU201" s="241" t="s">
        <v>86</v>
      </c>
      <c r="AV201" s="13" t="s">
        <v>86</v>
      </c>
      <c r="AW201" s="13" t="s">
        <v>4</v>
      </c>
      <c r="AX201" s="13" t="s">
        <v>84</v>
      </c>
      <c r="AY201" s="241" t="s">
        <v>145</v>
      </c>
    </row>
    <row r="202" s="2" customFormat="1" ht="16.5" customHeight="1">
      <c r="A202" s="38"/>
      <c r="B202" s="39"/>
      <c r="C202" s="212" t="s">
        <v>367</v>
      </c>
      <c r="D202" s="212" t="s">
        <v>147</v>
      </c>
      <c r="E202" s="213" t="s">
        <v>863</v>
      </c>
      <c r="F202" s="214" t="s">
        <v>864</v>
      </c>
      <c r="G202" s="215" t="s">
        <v>514</v>
      </c>
      <c r="H202" s="216">
        <v>63</v>
      </c>
      <c r="I202" s="217"/>
      <c r="J202" s="218">
        <f>ROUND(I202*H202,2)</f>
        <v>0</v>
      </c>
      <c r="K202" s="214" t="s">
        <v>151</v>
      </c>
      <c r="L202" s="44"/>
      <c r="M202" s="219" t="s">
        <v>19</v>
      </c>
      <c r="N202" s="220" t="s">
        <v>47</v>
      </c>
      <c r="O202" s="84"/>
      <c r="P202" s="221">
        <f>O202*H202</f>
        <v>0</v>
      </c>
      <c r="Q202" s="221">
        <v>0.00064400000000000004</v>
      </c>
      <c r="R202" s="221">
        <f>Q202*H202</f>
        <v>0.040572000000000004</v>
      </c>
      <c r="S202" s="221">
        <v>0</v>
      </c>
      <c r="T202" s="22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3" t="s">
        <v>245</v>
      </c>
      <c r="AT202" s="223" t="s">
        <v>147</v>
      </c>
      <c r="AU202" s="223" t="s">
        <v>86</v>
      </c>
      <c r="AY202" s="17" t="s">
        <v>145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7" t="s">
        <v>84</v>
      </c>
      <c r="BK202" s="224">
        <f>ROUND(I202*H202,2)</f>
        <v>0</v>
      </c>
      <c r="BL202" s="17" t="s">
        <v>245</v>
      </c>
      <c r="BM202" s="223" t="s">
        <v>1231</v>
      </c>
    </row>
    <row r="203" s="2" customFormat="1">
      <c r="A203" s="38"/>
      <c r="B203" s="39"/>
      <c r="C203" s="40"/>
      <c r="D203" s="225" t="s">
        <v>154</v>
      </c>
      <c r="E203" s="40"/>
      <c r="F203" s="226" t="s">
        <v>866</v>
      </c>
      <c r="G203" s="40"/>
      <c r="H203" s="40"/>
      <c r="I203" s="227"/>
      <c r="J203" s="40"/>
      <c r="K203" s="40"/>
      <c r="L203" s="44"/>
      <c r="M203" s="228"/>
      <c r="N203" s="229"/>
      <c r="O203" s="84"/>
      <c r="P203" s="84"/>
      <c r="Q203" s="84"/>
      <c r="R203" s="84"/>
      <c r="S203" s="84"/>
      <c r="T203" s="85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154</v>
      </c>
      <c r="AU203" s="17" t="s">
        <v>86</v>
      </c>
    </row>
    <row r="204" s="13" customFormat="1">
      <c r="A204" s="13"/>
      <c r="B204" s="230"/>
      <c r="C204" s="231"/>
      <c r="D204" s="232" t="s">
        <v>156</v>
      </c>
      <c r="E204" s="233" t="s">
        <v>19</v>
      </c>
      <c r="F204" s="234" t="s">
        <v>1232</v>
      </c>
      <c r="G204" s="231"/>
      <c r="H204" s="235">
        <v>63</v>
      </c>
      <c r="I204" s="236"/>
      <c r="J204" s="231"/>
      <c r="K204" s="231"/>
      <c r="L204" s="237"/>
      <c r="M204" s="238"/>
      <c r="N204" s="239"/>
      <c r="O204" s="239"/>
      <c r="P204" s="239"/>
      <c r="Q204" s="239"/>
      <c r="R204" s="239"/>
      <c r="S204" s="239"/>
      <c r="T204" s="24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1" t="s">
        <v>156</v>
      </c>
      <c r="AU204" s="241" t="s">
        <v>86</v>
      </c>
      <c r="AV204" s="13" t="s">
        <v>86</v>
      </c>
      <c r="AW204" s="13" t="s">
        <v>35</v>
      </c>
      <c r="AX204" s="13" t="s">
        <v>76</v>
      </c>
      <c r="AY204" s="241" t="s">
        <v>145</v>
      </c>
    </row>
    <row r="205" s="2" customFormat="1" ht="16.5" customHeight="1">
      <c r="A205" s="38"/>
      <c r="B205" s="39"/>
      <c r="C205" s="242" t="s">
        <v>373</v>
      </c>
      <c r="D205" s="242" t="s">
        <v>312</v>
      </c>
      <c r="E205" s="243" t="s">
        <v>868</v>
      </c>
      <c r="F205" s="244" t="s">
        <v>869</v>
      </c>
      <c r="G205" s="245" t="s">
        <v>514</v>
      </c>
      <c r="H205" s="246">
        <v>66.150000000000006</v>
      </c>
      <c r="I205" s="247"/>
      <c r="J205" s="248">
        <f>ROUND(I205*H205,2)</f>
        <v>0</v>
      </c>
      <c r="K205" s="244" t="s">
        <v>19</v>
      </c>
      <c r="L205" s="249"/>
      <c r="M205" s="250" t="s">
        <v>19</v>
      </c>
      <c r="N205" s="251" t="s">
        <v>47</v>
      </c>
      <c r="O205" s="84"/>
      <c r="P205" s="221">
        <f>O205*H205</f>
        <v>0</v>
      </c>
      <c r="Q205" s="221">
        <v>0.00093999999999999997</v>
      </c>
      <c r="R205" s="221">
        <f>Q205*H205</f>
        <v>0.062181</v>
      </c>
      <c r="S205" s="221">
        <v>0</v>
      </c>
      <c r="T205" s="22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3" t="s">
        <v>343</v>
      </c>
      <c r="AT205" s="223" t="s">
        <v>312</v>
      </c>
      <c r="AU205" s="223" t="s">
        <v>86</v>
      </c>
      <c r="AY205" s="17" t="s">
        <v>145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84</v>
      </c>
      <c r="BK205" s="224">
        <f>ROUND(I205*H205,2)</f>
        <v>0</v>
      </c>
      <c r="BL205" s="17" t="s">
        <v>245</v>
      </c>
      <c r="BM205" s="223" t="s">
        <v>1233</v>
      </c>
    </row>
    <row r="206" s="2" customFormat="1">
      <c r="A206" s="38"/>
      <c r="B206" s="39"/>
      <c r="C206" s="40"/>
      <c r="D206" s="232" t="s">
        <v>516</v>
      </c>
      <c r="E206" s="40"/>
      <c r="F206" s="252" t="s">
        <v>834</v>
      </c>
      <c r="G206" s="40"/>
      <c r="H206" s="40"/>
      <c r="I206" s="227"/>
      <c r="J206" s="40"/>
      <c r="K206" s="40"/>
      <c r="L206" s="44"/>
      <c r="M206" s="228"/>
      <c r="N206" s="229"/>
      <c r="O206" s="84"/>
      <c r="P206" s="84"/>
      <c r="Q206" s="84"/>
      <c r="R206" s="84"/>
      <c r="S206" s="84"/>
      <c r="T206" s="85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516</v>
      </c>
      <c r="AU206" s="17" t="s">
        <v>86</v>
      </c>
    </row>
    <row r="207" s="13" customFormat="1">
      <c r="A207" s="13"/>
      <c r="B207" s="230"/>
      <c r="C207" s="231"/>
      <c r="D207" s="232" t="s">
        <v>156</v>
      </c>
      <c r="E207" s="231"/>
      <c r="F207" s="234" t="s">
        <v>1234</v>
      </c>
      <c r="G207" s="231"/>
      <c r="H207" s="235">
        <v>66.150000000000006</v>
      </c>
      <c r="I207" s="236"/>
      <c r="J207" s="231"/>
      <c r="K207" s="231"/>
      <c r="L207" s="237"/>
      <c r="M207" s="238"/>
      <c r="N207" s="239"/>
      <c r="O207" s="239"/>
      <c r="P207" s="239"/>
      <c r="Q207" s="239"/>
      <c r="R207" s="239"/>
      <c r="S207" s="239"/>
      <c r="T207" s="24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1" t="s">
        <v>156</v>
      </c>
      <c r="AU207" s="241" t="s">
        <v>86</v>
      </c>
      <c r="AV207" s="13" t="s">
        <v>86</v>
      </c>
      <c r="AW207" s="13" t="s">
        <v>4</v>
      </c>
      <c r="AX207" s="13" t="s">
        <v>84</v>
      </c>
      <c r="AY207" s="241" t="s">
        <v>145</v>
      </c>
    </row>
    <row r="208" s="2" customFormat="1" ht="16.5" customHeight="1">
      <c r="A208" s="38"/>
      <c r="B208" s="39"/>
      <c r="C208" s="212" t="s">
        <v>378</v>
      </c>
      <c r="D208" s="212" t="s">
        <v>147</v>
      </c>
      <c r="E208" s="213" t="s">
        <v>872</v>
      </c>
      <c r="F208" s="214" t="s">
        <v>873</v>
      </c>
      <c r="G208" s="215" t="s">
        <v>514</v>
      </c>
      <c r="H208" s="216">
        <v>12</v>
      </c>
      <c r="I208" s="217"/>
      <c r="J208" s="218">
        <f>ROUND(I208*H208,2)</f>
        <v>0</v>
      </c>
      <c r="K208" s="214" t="s">
        <v>151</v>
      </c>
      <c r="L208" s="44"/>
      <c r="M208" s="219" t="s">
        <v>19</v>
      </c>
      <c r="N208" s="220" t="s">
        <v>47</v>
      </c>
      <c r="O208" s="84"/>
      <c r="P208" s="221">
        <f>O208*H208</f>
        <v>0</v>
      </c>
      <c r="Q208" s="221">
        <v>0.00079274680000000004</v>
      </c>
      <c r="R208" s="221">
        <f>Q208*H208</f>
        <v>0.0095129616000000014</v>
      </c>
      <c r="S208" s="221">
        <v>0</v>
      </c>
      <c r="T208" s="22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3" t="s">
        <v>245</v>
      </c>
      <c r="AT208" s="223" t="s">
        <v>147</v>
      </c>
      <c r="AU208" s="223" t="s">
        <v>86</v>
      </c>
      <c r="AY208" s="17" t="s">
        <v>145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7" t="s">
        <v>84</v>
      </c>
      <c r="BK208" s="224">
        <f>ROUND(I208*H208,2)</f>
        <v>0</v>
      </c>
      <c r="BL208" s="17" t="s">
        <v>245</v>
      </c>
      <c r="BM208" s="223" t="s">
        <v>1235</v>
      </c>
    </row>
    <row r="209" s="2" customFormat="1">
      <c r="A209" s="38"/>
      <c r="B209" s="39"/>
      <c r="C209" s="40"/>
      <c r="D209" s="225" t="s">
        <v>154</v>
      </c>
      <c r="E209" s="40"/>
      <c r="F209" s="226" t="s">
        <v>875</v>
      </c>
      <c r="G209" s="40"/>
      <c r="H209" s="40"/>
      <c r="I209" s="227"/>
      <c r="J209" s="40"/>
      <c r="K209" s="40"/>
      <c r="L209" s="44"/>
      <c r="M209" s="228"/>
      <c r="N209" s="229"/>
      <c r="O209" s="84"/>
      <c r="P209" s="84"/>
      <c r="Q209" s="84"/>
      <c r="R209" s="84"/>
      <c r="S209" s="84"/>
      <c r="T209" s="85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154</v>
      </c>
      <c r="AU209" s="17" t="s">
        <v>86</v>
      </c>
    </row>
    <row r="210" s="13" customFormat="1">
      <c r="A210" s="13"/>
      <c r="B210" s="230"/>
      <c r="C210" s="231"/>
      <c r="D210" s="232" t="s">
        <v>156</v>
      </c>
      <c r="E210" s="233" t="s">
        <v>19</v>
      </c>
      <c r="F210" s="234" t="s">
        <v>1236</v>
      </c>
      <c r="G210" s="231"/>
      <c r="H210" s="235">
        <v>12</v>
      </c>
      <c r="I210" s="236"/>
      <c r="J210" s="231"/>
      <c r="K210" s="231"/>
      <c r="L210" s="237"/>
      <c r="M210" s="238"/>
      <c r="N210" s="239"/>
      <c r="O210" s="239"/>
      <c r="P210" s="239"/>
      <c r="Q210" s="239"/>
      <c r="R210" s="239"/>
      <c r="S210" s="239"/>
      <c r="T210" s="24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1" t="s">
        <v>156</v>
      </c>
      <c r="AU210" s="241" t="s">
        <v>86</v>
      </c>
      <c r="AV210" s="13" t="s">
        <v>86</v>
      </c>
      <c r="AW210" s="13" t="s">
        <v>35</v>
      </c>
      <c r="AX210" s="13" t="s">
        <v>76</v>
      </c>
      <c r="AY210" s="241" t="s">
        <v>145</v>
      </c>
    </row>
    <row r="211" s="2" customFormat="1" ht="16.5" customHeight="1">
      <c r="A211" s="38"/>
      <c r="B211" s="39"/>
      <c r="C211" s="242" t="s">
        <v>383</v>
      </c>
      <c r="D211" s="242" t="s">
        <v>312</v>
      </c>
      <c r="E211" s="243" t="s">
        <v>876</v>
      </c>
      <c r="F211" s="244" t="s">
        <v>877</v>
      </c>
      <c r="G211" s="245" t="s">
        <v>514</v>
      </c>
      <c r="H211" s="246">
        <v>12.6</v>
      </c>
      <c r="I211" s="247"/>
      <c r="J211" s="248">
        <f>ROUND(I211*H211,2)</f>
        <v>0</v>
      </c>
      <c r="K211" s="244" t="s">
        <v>19</v>
      </c>
      <c r="L211" s="249"/>
      <c r="M211" s="250" t="s">
        <v>19</v>
      </c>
      <c r="N211" s="251" t="s">
        <v>47</v>
      </c>
      <c r="O211" s="84"/>
      <c r="P211" s="221">
        <f>O211*H211</f>
        <v>0</v>
      </c>
      <c r="Q211" s="221">
        <v>0.00114</v>
      </c>
      <c r="R211" s="221">
        <f>Q211*H211</f>
        <v>0.014363999999999998</v>
      </c>
      <c r="S211" s="221">
        <v>0</v>
      </c>
      <c r="T211" s="22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3" t="s">
        <v>343</v>
      </c>
      <c r="AT211" s="223" t="s">
        <v>312</v>
      </c>
      <c r="AU211" s="223" t="s">
        <v>86</v>
      </c>
      <c r="AY211" s="17" t="s">
        <v>145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7" t="s">
        <v>84</v>
      </c>
      <c r="BK211" s="224">
        <f>ROUND(I211*H211,2)</f>
        <v>0</v>
      </c>
      <c r="BL211" s="17" t="s">
        <v>245</v>
      </c>
      <c r="BM211" s="223" t="s">
        <v>1237</v>
      </c>
    </row>
    <row r="212" s="2" customFormat="1">
      <c r="A212" s="38"/>
      <c r="B212" s="39"/>
      <c r="C212" s="40"/>
      <c r="D212" s="232" t="s">
        <v>516</v>
      </c>
      <c r="E212" s="40"/>
      <c r="F212" s="252" t="s">
        <v>834</v>
      </c>
      <c r="G212" s="40"/>
      <c r="H212" s="40"/>
      <c r="I212" s="227"/>
      <c r="J212" s="40"/>
      <c r="K212" s="40"/>
      <c r="L212" s="44"/>
      <c r="M212" s="228"/>
      <c r="N212" s="229"/>
      <c r="O212" s="84"/>
      <c r="P212" s="84"/>
      <c r="Q212" s="84"/>
      <c r="R212" s="84"/>
      <c r="S212" s="84"/>
      <c r="T212" s="85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516</v>
      </c>
      <c r="AU212" s="17" t="s">
        <v>86</v>
      </c>
    </row>
    <row r="213" s="13" customFormat="1">
      <c r="A213" s="13"/>
      <c r="B213" s="230"/>
      <c r="C213" s="231"/>
      <c r="D213" s="232" t="s">
        <v>156</v>
      </c>
      <c r="E213" s="231"/>
      <c r="F213" s="234" t="s">
        <v>1238</v>
      </c>
      <c r="G213" s="231"/>
      <c r="H213" s="235">
        <v>12.6</v>
      </c>
      <c r="I213" s="236"/>
      <c r="J213" s="231"/>
      <c r="K213" s="231"/>
      <c r="L213" s="237"/>
      <c r="M213" s="238"/>
      <c r="N213" s="239"/>
      <c r="O213" s="239"/>
      <c r="P213" s="239"/>
      <c r="Q213" s="239"/>
      <c r="R213" s="239"/>
      <c r="S213" s="239"/>
      <c r="T213" s="24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1" t="s">
        <v>156</v>
      </c>
      <c r="AU213" s="241" t="s">
        <v>86</v>
      </c>
      <c r="AV213" s="13" t="s">
        <v>86</v>
      </c>
      <c r="AW213" s="13" t="s">
        <v>4</v>
      </c>
      <c r="AX213" s="13" t="s">
        <v>84</v>
      </c>
      <c r="AY213" s="241" t="s">
        <v>145</v>
      </c>
    </row>
    <row r="214" s="2" customFormat="1" ht="24.15" customHeight="1">
      <c r="A214" s="38"/>
      <c r="B214" s="39"/>
      <c r="C214" s="212" t="s">
        <v>388</v>
      </c>
      <c r="D214" s="212" t="s">
        <v>147</v>
      </c>
      <c r="E214" s="213" t="s">
        <v>888</v>
      </c>
      <c r="F214" s="214" t="s">
        <v>889</v>
      </c>
      <c r="G214" s="215" t="s">
        <v>514</v>
      </c>
      <c r="H214" s="216">
        <v>132</v>
      </c>
      <c r="I214" s="217"/>
      <c r="J214" s="218">
        <f>ROUND(I214*H214,2)</f>
        <v>0</v>
      </c>
      <c r="K214" s="214" t="s">
        <v>151</v>
      </c>
      <c r="L214" s="44"/>
      <c r="M214" s="219" t="s">
        <v>19</v>
      </c>
      <c r="N214" s="220" t="s">
        <v>47</v>
      </c>
      <c r="O214" s="84"/>
      <c r="P214" s="221">
        <f>O214*H214</f>
        <v>0</v>
      </c>
      <c r="Q214" s="221">
        <v>0.00033906000000000002</v>
      </c>
      <c r="R214" s="221">
        <f>Q214*H214</f>
        <v>0.044755920000000005</v>
      </c>
      <c r="S214" s="221">
        <v>0</v>
      </c>
      <c r="T214" s="22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3" t="s">
        <v>245</v>
      </c>
      <c r="AT214" s="223" t="s">
        <v>147</v>
      </c>
      <c r="AU214" s="223" t="s">
        <v>86</v>
      </c>
      <c r="AY214" s="17" t="s">
        <v>145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7" t="s">
        <v>84</v>
      </c>
      <c r="BK214" s="224">
        <f>ROUND(I214*H214,2)</f>
        <v>0</v>
      </c>
      <c r="BL214" s="17" t="s">
        <v>245</v>
      </c>
      <c r="BM214" s="223" t="s">
        <v>1239</v>
      </c>
    </row>
    <row r="215" s="2" customFormat="1">
      <c r="A215" s="38"/>
      <c r="B215" s="39"/>
      <c r="C215" s="40"/>
      <c r="D215" s="225" t="s">
        <v>154</v>
      </c>
      <c r="E215" s="40"/>
      <c r="F215" s="226" t="s">
        <v>891</v>
      </c>
      <c r="G215" s="40"/>
      <c r="H215" s="40"/>
      <c r="I215" s="227"/>
      <c r="J215" s="40"/>
      <c r="K215" s="40"/>
      <c r="L215" s="44"/>
      <c r="M215" s="228"/>
      <c r="N215" s="229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154</v>
      </c>
      <c r="AU215" s="17" t="s">
        <v>86</v>
      </c>
    </row>
    <row r="216" s="13" customFormat="1">
      <c r="A216" s="13"/>
      <c r="B216" s="230"/>
      <c r="C216" s="231"/>
      <c r="D216" s="232" t="s">
        <v>156</v>
      </c>
      <c r="E216" s="233" t="s">
        <v>19</v>
      </c>
      <c r="F216" s="234" t="s">
        <v>1240</v>
      </c>
      <c r="G216" s="231"/>
      <c r="H216" s="235">
        <v>52</v>
      </c>
      <c r="I216" s="236"/>
      <c r="J216" s="231"/>
      <c r="K216" s="231"/>
      <c r="L216" s="237"/>
      <c r="M216" s="238"/>
      <c r="N216" s="239"/>
      <c r="O216" s="239"/>
      <c r="P216" s="239"/>
      <c r="Q216" s="239"/>
      <c r="R216" s="239"/>
      <c r="S216" s="239"/>
      <c r="T216" s="24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1" t="s">
        <v>156</v>
      </c>
      <c r="AU216" s="241" t="s">
        <v>86</v>
      </c>
      <c r="AV216" s="13" t="s">
        <v>86</v>
      </c>
      <c r="AW216" s="13" t="s">
        <v>35</v>
      </c>
      <c r="AX216" s="13" t="s">
        <v>76</v>
      </c>
      <c r="AY216" s="241" t="s">
        <v>145</v>
      </c>
    </row>
    <row r="217" s="13" customFormat="1">
      <c r="A217" s="13"/>
      <c r="B217" s="230"/>
      <c r="C217" s="231"/>
      <c r="D217" s="232" t="s">
        <v>156</v>
      </c>
      <c r="E217" s="233" t="s">
        <v>19</v>
      </c>
      <c r="F217" s="234" t="s">
        <v>1241</v>
      </c>
      <c r="G217" s="231"/>
      <c r="H217" s="235">
        <v>80</v>
      </c>
      <c r="I217" s="236"/>
      <c r="J217" s="231"/>
      <c r="K217" s="231"/>
      <c r="L217" s="237"/>
      <c r="M217" s="238"/>
      <c r="N217" s="239"/>
      <c r="O217" s="239"/>
      <c r="P217" s="239"/>
      <c r="Q217" s="239"/>
      <c r="R217" s="239"/>
      <c r="S217" s="239"/>
      <c r="T217" s="24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1" t="s">
        <v>156</v>
      </c>
      <c r="AU217" s="241" t="s">
        <v>86</v>
      </c>
      <c r="AV217" s="13" t="s">
        <v>86</v>
      </c>
      <c r="AW217" s="13" t="s">
        <v>35</v>
      </c>
      <c r="AX217" s="13" t="s">
        <v>76</v>
      </c>
      <c r="AY217" s="241" t="s">
        <v>145</v>
      </c>
    </row>
    <row r="218" s="2" customFormat="1" ht="33" customHeight="1">
      <c r="A218" s="38"/>
      <c r="B218" s="39"/>
      <c r="C218" s="212" t="s">
        <v>393</v>
      </c>
      <c r="D218" s="212" t="s">
        <v>147</v>
      </c>
      <c r="E218" s="213" t="s">
        <v>894</v>
      </c>
      <c r="F218" s="214" t="s">
        <v>895</v>
      </c>
      <c r="G218" s="215" t="s">
        <v>514</v>
      </c>
      <c r="H218" s="216">
        <v>63</v>
      </c>
      <c r="I218" s="217"/>
      <c r="J218" s="218">
        <f>ROUND(I218*H218,2)</f>
        <v>0</v>
      </c>
      <c r="K218" s="214" t="s">
        <v>151</v>
      </c>
      <c r="L218" s="44"/>
      <c r="M218" s="219" t="s">
        <v>19</v>
      </c>
      <c r="N218" s="220" t="s">
        <v>47</v>
      </c>
      <c r="O218" s="84"/>
      <c r="P218" s="221">
        <f>O218*H218</f>
        <v>0</v>
      </c>
      <c r="Q218" s="221">
        <v>0.00010484000000000001</v>
      </c>
      <c r="R218" s="221">
        <f>Q218*H218</f>
        <v>0.0066049200000000002</v>
      </c>
      <c r="S218" s="221">
        <v>0</v>
      </c>
      <c r="T218" s="22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3" t="s">
        <v>245</v>
      </c>
      <c r="AT218" s="223" t="s">
        <v>147</v>
      </c>
      <c r="AU218" s="223" t="s">
        <v>86</v>
      </c>
      <c r="AY218" s="17" t="s">
        <v>145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7" t="s">
        <v>84</v>
      </c>
      <c r="BK218" s="224">
        <f>ROUND(I218*H218,2)</f>
        <v>0</v>
      </c>
      <c r="BL218" s="17" t="s">
        <v>245</v>
      </c>
      <c r="BM218" s="223" t="s">
        <v>1242</v>
      </c>
    </row>
    <row r="219" s="2" customFormat="1">
      <c r="A219" s="38"/>
      <c r="B219" s="39"/>
      <c r="C219" s="40"/>
      <c r="D219" s="225" t="s">
        <v>154</v>
      </c>
      <c r="E219" s="40"/>
      <c r="F219" s="226" t="s">
        <v>897</v>
      </c>
      <c r="G219" s="40"/>
      <c r="H219" s="40"/>
      <c r="I219" s="227"/>
      <c r="J219" s="40"/>
      <c r="K219" s="40"/>
      <c r="L219" s="44"/>
      <c r="M219" s="228"/>
      <c r="N219" s="229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154</v>
      </c>
      <c r="AU219" s="17" t="s">
        <v>86</v>
      </c>
    </row>
    <row r="220" s="13" customFormat="1">
      <c r="A220" s="13"/>
      <c r="B220" s="230"/>
      <c r="C220" s="231"/>
      <c r="D220" s="232" t="s">
        <v>156</v>
      </c>
      <c r="E220" s="233" t="s">
        <v>19</v>
      </c>
      <c r="F220" s="234" t="s">
        <v>1243</v>
      </c>
      <c r="G220" s="231"/>
      <c r="H220" s="235">
        <v>63</v>
      </c>
      <c r="I220" s="236"/>
      <c r="J220" s="231"/>
      <c r="K220" s="231"/>
      <c r="L220" s="237"/>
      <c r="M220" s="238"/>
      <c r="N220" s="239"/>
      <c r="O220" s="239"/>
      <c r="P220" s="239"/>
      <c r="Q220" s="239"/>
      <c r="R220" s="239"/>
      <c r="S220" s="239"/>
      <c r="T220" s="24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1" t="s">
        <v>156</v>
      </c>
      <c r="AU220" s="241" t="s">
        <v>86</v>
      </c>
      <c r="AV220" s="13" t="s">
        <v>86</v>
      </c>
      <c r="AW220" s="13" t="s">
        <v>35</v>
      </c>
      <c r="AX220" s="13" t="s">
        <v>76</v>
      </c>
      <c r="AY220" s="241" t="s">
        <v>145</v>
      </c>
    </row>
    <row r="221" s="2" customFormat="1" ht="33" customHeight="1">
      <c r="A221" s="38"/>
      <c r="B221" s="39"/>
      <c r="C221" s="212" t="s">
        <v>398</v>
      </c>
      <c r="D221" s="212" t="s">
        <v>147</v>
      </c>
      <c r="E221" s="213" t="s">
        <v>901</v>
      </c>
      <c r="F221" s="214" t="s">
        <v>902</v>
      </c>
      <c r="G221" s="215" t="s">
        <v>514</v>
      </c>
      <c r="H221" s="216">
        <v>12</v>
      </c>
      <c r="I221" s="217"/>
      <c r="J221" s="218">
        <f>ROUND(I221*H221,2)</f>
        <v>0</v>
      </c>
      <c r="K221" s="214" t="s">
        <v>151</v>
      </c>
      <c r="L221" s="44"/>
      <c r="M221" s="219" t="s">
        <v>19</v>
      </c>
      <c r="N221" s="220" t="s">
        <v>47</v>
      </c>
      <c r="O221" s="84"/>
      <c r="P221" s="221">
        <f>O221*H221</f>
        <v>0</v>
      </c>
      <c r="Q221" s="221">
        <v>0.00012543</v>
      </c>
      <c r="R221" s="221">
        <f>Q221*H221</f>
        <v>0.00150516</v>
      </c>
      <c r="S221" s="221">
        <v>0</v>
      </c>
      <c r="T221" s="22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3" t="s">
        <v>245</v>
      </c>
      <c r="AT221" s="223" t="s">
        <v>147</v>
      </c>
      <c r="AU221" s="223" t="s">
        <v>86</v>
      </c>
      <c r="AY221" s="17" t="s">
        <v>145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7" t="s">
        <v>84</v>
      </c>
      <c r="BK221" s="224">
        <f>ROUND(I221*H221,2)</f>
        <v>0</v>
      </c>
      <c r="BL221" s="17" t="s">
        <v>245</v>
      </c>
      <c r="BM221" s="223" t="s">
        <v>1244</v>
      </c>
    </row>
    <row r="222" s="2" customFormat="1">
      <c r="A222" s="38"/>
      <c r="B222" s="39"/>
      <c r="C222" s="40"/>
      <c r="D222" s="225" t="s">
        <v>154</v>
      </c>
      <c r="E222" s="40"/>
      <c r="F222" s="226" t="s">
        <v>904</v>
      </c>
      <c r="G222" s="40"/>
      <c r="H222" s="40"/>
      <c r="I222" s="227"/>
      <c r="J222" s="40"/>
      <c r="K222" s="40"/>
      <c r="L222" s="44"/>
      <c r="M222" s="228"/>
      <c r="N222" s="229"/>
      <c r="O222" s="84"/>
      <c r="P222" s="84"/>
      <c r="Q222" s="84"/>
      <c r="R222" s="84"/>
      <c r="S222" s="84"/>
      <c r="T222" s="85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154</v>
      </c>
      <c r="AU222" s="17" t="s">
        <v>86</v>
      </c>
    </row>
    <row r="223" s="13" customFormat="1">
      <c r="A223" s="13"/>
      <c r="B223" s="230"/>
      <c r="C223" s="231"/>
      <c r="D223" s="232" t="s">
        <v>156</v>
      </c>
      <c r="E223" s="233" t="s">
        <v>19</v>
      </c>
      <c r="F223" s="234" t="s">
        <v>1245</v>
      </c>
      <c r="G223" s="231"/>
      <c r="H223" s="235">
        <v>12</v>
      </c>
      <c r="I223" s="236"/>
      <c r="J223" s="231"/>
      <c r="K223" s="231"/>
      <c r="L223" s="237"/>
      <c r="M223" s="238"/>
      <c r="N223" s="239"/>
      <c r="O223" s="239"/>
      <c r="P223" s="239"/>
      <c r="Q223" s="239"/>
      <c r="R223" s="239"/>
      <c r="S223" s="239"/>
      <c r="T223" s="24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1" t="s">
        <v>156</v>
      </c>
      <c r="AU223" s="241" t="s">
        <v>86</v>
      </c>
      <c r="AV223" s="13" t="s">
        <v>86</v>
      </c>
      <c r="AW223" s="13" t="s">
        <v>35</v>
      </c>
      <c r="AX223" s="13" t="s">
        <v>76</v>
      </c>
      <c r="AY223" s="241" t="s">
        <v>145</v>
      </c>
    </row>
    <row r="224" s="2" customFormat="1" ht="33" customHeight="1">
      <c r="A224" s="38"/>
      <c r="B224" s="39"/>
      <c r="C224" s="212" t="s">
        <v>403</v>
      </c>
      <c r="D224" s="212" t="s">
        <v>147</v>
      </c>
      <c r="E224" s="213" t="s">
        <v>911</v>
      </c>
      <c r="F224" s="214" t="s">
        <v>912</v>
      </c>
      <c r="G224" s="215" t="s">
        <v>514</v>
      </c>
      <c r="H224" s="216">
        <v>48</v>
      </c>
      <c r="I224" s="217"/>
      <c r="J224" s="218">
        <f>ROUND(I224*H224,2)</f>
        <v>0</v>
      </c>
      <c r="K224" s="214" t="s">
        <v>151</v>
      </c>
      <c r="L224" s="44"/>
      <c r="M224" s="219" t="s">
        <v>19</v>
      </c>
      <c r="N224" s="220" t="s">
        <v>47</v>
      </c>
      <c r="O224" s="84"/>
      <c r="P224" s="221">
        <f>O224*H224</f>
        <v>0</v>
      </c>
      <c r="Q224" s="221">
        <v>0.00011136</v>
      </c>
      <c r="R224" s="221">
        <f>Q224*H224</f>
        <v>0.00534528</v>
      </c>
      <c r="S224" s="221">
        <v>0</v>
      </c>
      <c r="T224" s="22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3" t="s">
        <v>245</v>
      </c>
      <c r="AT224" s="223" t="s">
        <v>147</v>
      </c>
      <c r="AU224" s="223" t="s">
        <v>86</v>
      </c>
      <c r="AY224" s="17" t="s">
        <v>145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7" t="s">
        <v>84</v>
      </c>
      <c r="BK224" s="224">
        <f>ROUND(I224*H224,2)</f>
        <v>0</v>
      </c>
      <c r="BL224" s="17" t="s">
        <v>245</v>
      </c>
      <c r="BM224" s="223" t="s">
        <v>1246</v>
      </c>
    </row>
    <row r="225" s="2" customFormat="1">
      <c r="A225" s="38"/>
      <c r="B225" s="39"/>
      <c r="C225" s="40"/>
      <c r="D225" s="225" t="s">
        <v>154</v>
      </c>
      <c r="E225" s="40"/>
      <c r="F225" s="226" t="s">
        <v>914</v>
      </c>
      <c r="G225" s="40"/>
      <c r="H225" s="40"/>
      <c r="I225" s="227"/>
      <c r="J225" s="40"/>
      <c r="K225" s="40"/>
      <c r="L225" s="44"/>
      <c r="M225" s="228"/>
      <c r="N225" s="229"/>
      <c r="O225" s="84"/>
      <c r="P225" s="84"/>
      <c r="Q225" s="84"/>
      <c r="R225" s="84"/>
      <c r="S225" s="84"/>
      <c r="T225" s="85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154</v>
      </c>
      <c r="AU225" s="17" t="s">
        <v>86</v>
      </c>
    </row>
    <row r="226" s="13" customFormat="1">
      <c r="A226" s="13"/>
      <c r="B226" s="230"/>
      <c r="C226" s="231"/>
      <c r="D226" s="232" t="s">
        <v>156</v>
      </c>
      <c r="E226" s="233" t="s">
        <v>19</v>
      </c>
      <c r="F226" s="234" t="s">
        <v>1247</v>
      </c>
      <c r="G226" s="231"/>
      <c r="H226" s="235">
        <v>48</v>
      </c>
      <c r="I226" s="236"/>
      <c r="J226" s="231"/>
      <c r="K226" s="231"/>
      <c r="L226" s="237"/>
      <c r="M226" s="238"/>
      <c r="N226" s="239"/>
      <c r="O226" s="239"/>
      <c r="P226" s="239"/>
      <c r="Q226" s="239"/>
      <c r="R226" s="239"/>
      <c r="S226" s="239"/>
      <c r="T226" s="24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1" t="s">
        <v>156</v>
      </c>
      <c r="AU226" s="241" t="s">
        <v>86</v>
      </c>
      <c r="AV226" s="13" t="s">
        <v>86</v>
      </c>
      <c r="AW226" s="13" t="s">
        <v>35</v>
      </c>
      <c r="AX226" s="13" t="s">
        <v>76</v>
      </c>
      <c r="AY226" s="241" t="s">
        <v>145</v>
      </c>
    </row>
    <row r="227" s="2" customFormat="1" ht="24.15" customHeight="1">
      <c r="A227" s="38"/>
      <c r="B227" s="39"/>
      <c r="C227" s="212" t="s">
        <v>408</v>
      </c>
      <c r="D227" s="212" t="s">
        <v>147</v>
      </c>
      <c r="E227" s="213" t="s">
        <v>1248</v>
      </c>
      <c r="F227" s="214" t="s">
        <v>1249</v>
      </c>
      <c r="G227" s="215" t="s">
        <v>307</v>
      </c>
      <c r="H227" s="216">
        <v>2</v>
      </c>
      <c r="I227" s="217"/>
      <c r="J227" s="218">
        <f>ROUND(I227*H227,2)</f>
        <v>0</v>
      </c>
      <c r="K227" s="214" t="s">
        <v>151</v>
      </c>
      <c r="L227" s="44"/>
      <c r="M227" s="219" t="s">
        <v>19</v>
      </c>
      <c r="N227" s="220" t="s">
        <v>47</v>
      </c>
      <c r="O227" s="84"/>
      <c r="P227" s="221">
        <f>O227*H227</f>
        <v>0</v>
      </c>
      <c r="Q227" s="221">
        <v>0.00036000000000000002</v>
      </c>
      <c r="R227" s="221">
        <f>Q227*H227</f>
        <v>0.00072000000000000005</v>
      </c>
      <c r="S227" s="221">
        <v>0</v>
      </c>
      <c r="T227" s="22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3" t="s">
        <v>245</v>
      </c>
      <c r="AT227" s="223" t="s">
        <v>147</v>
      </c>
      <c r="AU227" s="223" t="s">
        <v>86</v>
      </c>
      <c r="AY227" s="17" t="s">
        <v>145</v>
      </c>
      <c r="BE227" s="224">
        <f>IF(N227="základní",J227,0)</f>
        <v>0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7" t="s">
        <v>84</v>
      </c>
      <c r="BK227" s="224">
        <f>ROUND(I227*H227,2)</f>
        <v>0</v>
      </c>
      <c r="BL227" s="17" t="s">
        <v>245</v>
      </c>
      <c r="BM227" s="223" t="s">
        <v>1250</v>
      </c>
    </row>
    <row r="228" s="2" customFormat="1">
      <c r="A228" s="38"/>
      <c r="B228" s="39"/>
      <c r="C228" s="40"/>
      <c r="D228" s="225" t="s">
        <v>154</v>
      </c>
      <c r="E228" s="40"/>
      <c r="F228" s="226" t="s">
        <v>1251</v>
      </c>
      <c r="G228" s="40"/>
      <c r="H228" s="40"/>
      <c r="I228" s="227"/>
      <c r="J228" s="40"/>
      <c r="K228" s="40"/>
      <c r="L228" s="44"/>
      <c r="M228" s="228"/>
      <c r="N228" s="229"/>
      <c r="O228" s="84"/>
      <c r="P228" s="84"/>
      <c r="Q228" s="84"/>
      <c r="R228" s="84"/>
      <c r="S228" s="84"/>
      <c r="T228" s="85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154</v>
      </c>
      <c r="AU228" s="17" t="s">
        <v>86</v>
      </c>
    </row>
    <row r="229" s="13" customFormat="1">
      <c r="A229" s="13"/>
      <c r="B229" s="230"/>
      <c r="C229" s="231"/>
      <c r="D229" s="232" t="s">
        <v>156</v>
      </c>
      <c r="E229" s="233" t="s">
        <v>19</v>
      </c>
      <c r="F229" s="234" t="s">
        <v>1199</v>
      </c>
      <c r="G229" s="231"/>
      <c r="H229" s="235">
        <v>2</v>
      </c>
      <c r="I229" s="236"/>
      <c r="J229" s="231"/>
      <c r="K229" s="231"/>
      <c r="L229" s="237"/>
      <c r="M229" s="238"/>
      <c r="N229" s="239"/>
      <c r="O229" s="239"/>
      <c r="P229" s="239"/>
      <c r="Q229" s="239"/>
      <c r="R229" s="239"/>
      <c r="S229" s="239"/>
      <c r="T229" s="24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1" t="s">
        <v>156</v>
      </c>
      <c r="AU229" s="241" t="s">
        <v>86</v>
      </c>
      <c r="AV229" s="13" t="s">
        <v>86</v>
      </c>
      <c r="AW229" s="13" t="s">
        <v>35</v>
      </c>
      <c r="AX229" s="13" t="s">
        <v>76</v>
      </c>
      <c r="AY229" s="241" t="s">
        <v>145</v>
      </c>
    </row>
    <row r="230" s="2" customFormat="1" ht="16.5" customHeight="1">
      <c r="A230" s="38"/>
      <c r="B230" s="39"/>
      <c r="C230" s="212" t="s">
        <v>415</v>
      </c>
      <c r="D230" s="212" t="s">
        <v>147</v>
      </c>
      <c r="E230" s="213" t="s">
        <v>1252</v>
      </c>
      <c r="F230" s="214" t="s">
        <v>1253</v>
      </c>
      <c r="G230" s="215" t="s">
        <v>307</v>
      </c>
      <c r="H230" s="216">
        <v>2</v>
      </c>
      <c r="I230" s="217"/>
      <c r="J230" s="218">
        <f>ROUND(I230*H230,2)</f>
        <v>0</v>
      </c>
      <c r="K230" s="214" t="s">
        <v>151</v>
      </c>
      <c r="L230" s="44"/>
      <c r="M230" s="219" t="s">
        <v>19</v>
      </c>
      <c r="N230" s="220" t="s">
        <v>47</v>
      </c>
      <c r="O230" s="84"/>
      <c r="P230" s="221">
        <f>O230*H230</f>
        <v>0</v>
      </c>
      <c r="Q230" s="221">
        <v>0.00167957</v>
      </c>
      <c r="R230" s="221">
        <f>Q230*H230</f>
        <v>0.00335914</v>
      </c>
      <c r="S230" s="221">
        <v>0</v>
      </c>
      <c r="T230" s="22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3" t="s">
        <v>245</v>
      </c>
      <c r="AT230" s="223" t="s">
        <v>147</v>
      </c>
      <c r="AU230" s="223" t="s">
        <v>86</v>
      </c>
      <c r="AY230" s="17" t="s">
        <v>145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84</v>
      </c>
      <c r="BK230" s="224">
        <f>ROUND(I230*H230,2)</f>
        <v>0</v>
      </c>
      <c r="BL230" s="17" t="s">
        <v>245</v>
      </c>
      <c r="BM230" s="223" t="s">
        <v>1254</v>
      </c>
    </row>
    <row r="231" s="2" customFormat="1">
      <c r="A231" s="38"/>
      <c r="B231" s="39"/>
      <c r="C231" s="40"/>
      <c r="D231" s="225" t="s">
        <v>154</v>
      </c>
      <c r="E231" s="40"/>
      <c r="F231" s="226" t="s">
        <v>1255</v>
      </c>
      <c r="G231" s="40"/>
      <c r="H231" s="40"/>
      <c r="I231" s="227"/>
      <c r="J231" s="40"/>
      <c r="K231" s="40"/>
      <c r="L231" s="44"/>
      <c r="M231" s="228"/>
      <c r="N231" s="229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154</v>
      </c>
      <c r="AU231" s="17" t="s">
        <v>86</v>
      </c>
    </row>
    <row r="232" s="13" customFormat="1">
      <c r="A232" s="13"/>
      <c r="B232" s="230"/>
      <c r="C232" s="231"/>
      <c r="D232" s="232" t="s">
        <v>156</v>
      </c>
      <c r="E232" s="233" t="s">
        <v>19</v>
      </c>
      <c r="F232" s="234" t="s">
        <v>1256</v>
      </c>
      <c r="G232" s="231"/>
      <c r="H232" s="235">
        <v>2</v>
      </c>
      <c r="I232" s="236"/>
      <c r="J232" s="231"/>
      <c r="K232" s="231"/>
      <c r="L232" s="237"/>
      <c r="M232" s="238"/>
      <c r="N232" s="239"/>
      <c r="O232" s="239"/>
      <c r="P232" s="239"/>
      <c r="Q232" s="239"/>
      <c r="R232" s="239"/>
      <c r="S232" s="239"/>
      <c r="T232" s="24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1" t="s">
        <v>156</v>
      </c>
      <c r="AU232" s="241" t="s">
        <v>86</v>
      </c>
      <c r="AV232" s="13" t="s">
        <v>86</v>
      </c>
      <c r="AW232" s="13" t="s">
        <v>35</v>
      </c>
      <c r="AX232" s="13" t="s">
        <v>76</v>
      </c>
      <c r="AY232" s="241" t="s">
        <v>145</v>
      </c>
    </row>
    <row r="233" s="2" customFormat="1" ht="16.5" customHeight="1">
      <c r="A233" s="38"/>
      <c r="B233" s="39"/>
      <c r="C233" s="212" t="s">
        <v>424</v>
      </c>
      <c r="D233" s="212" t="s">
        <v>147</v>
      </c>
      <c r="E233" s="213" t="s">
        <v>952</v>
      </c>
      <c r="F233" s="214" t="s">
        <v>953</v>
      </c>
      <c r="G233" s="215" t="s">
        <v>307</v>
      </c>
      <c r="H233" s="216">
        <v>2</v>
      </c>
      <c r="I233" s="217"/>
      <c r="J233" s="218">
        <f>ROUND(I233*H233,2)</f>
        <v>0</v>
      </c>
      <c r="K233" s="214" t="s">
        <v>151</v>
      </c>
      <c r="L233" s="44"/>
      <c r="M233" s="219" t="s">
        <v>19</v>
      </c>
      <c r="N233" s="220" t="s">
        <v>47</v>
      </c>
      <c r="O233" s="84"/>
      <c r="P233" s="221">
        <f>O233*H233</f>
        <v>0</v>
      </c>
      <c r="Q233" s="221">
        <v>0.001751</v>
      </c>
      <c r="R233" s="221">
        <f>Q233*H233</f>
        <v>0.0035019999999999999</v>
      </c>
      <c r="S233" s="221">
        <v>0</v>
      </c>
      <c r="T233" s="22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3" t="s">
        <v>245</v>
      </c>
      <c r="AT233" s="223" t="s">
        <v>147</v>
      </c>
      <c r="AU233" s="223" t="s">
        <v>86</v>
      </c>
      <c r="AY233" s="17" t="s">
        <v>145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7" t="s">
        <v>84</v>
      </c>
      <c r="BK233" s="224">
        <f>ROUND(I233*H233,2)</f>
        <v>0</v>
      </c>
      <c r="BL233" s="17" t="s">
        <v>245</v>
      </c>
      <c r="BM233" s="223" t="s">
        <v>1257</v>
      </c>
    </row>
    <row r="234" s="2" customFormat="1">
      <c r="A234" s="38"/>
      <c r="B234" s="39"/>
      <c r="C234" s="40"/>
      <c r="D234" s="225" t="s">
        <v>154</v>
      </c>
      <c r="E234" s="40"/>
      <c r="F234" s="226" t="s">
        <v>955</v>
      </c>
      <c r="G234" s="40"/>
      <c r="H234" s="40"/>
      <c r="I234" s="227"/>
      <c r="J234" s="40"/>
      <c r="K234" s="40"/>
      <c r="L234" s="44"/>
      <c r="M234" s="228"/>
      <c r="N234" s="229"/>
      <c r="O234" s="84"/>
      <c r="P234" s="84"/>
      <c r="Q234" s="84"/>
      <c r="R234" s="84"/>
      <c r="S234" s="84"/>
      <c r="T234" s="85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154</v>
      </c>
      <c r="AU234" s="17" t="s">
        <v>86</v>
      </c>
    </row>
    <row r="235" s="13" customFormat="1">
      <c r="A235" s="13"/>
      <c r="B235" s="230"/>
      <c r="C235" s="231"/>
      <c r="D235" s="232" t="s">
        <v>156</v>
      </c>
      <c r="E235" s="233" t="s">
        <v>19</v>
      </c>
      <c r="F235" s="234" t="s">
        <v>1258</v>
      </c>
      <c r="G235" s="231"/>
      <c r="H235" s="235">
        <v>2</v>
      </c>
      <c r="I235" s="236"/>
      <c r="J235" s="231"/>
      <c r="K235" s="231"/>
      <c r="L235" s="237"/>
      <c r="M235" s="238"/>
      <c r="N235" s="239"/>
      <c r="O235" s="239"/>
      <c r="P235" s="239"/>
      <c r="Q235" s="239"/>
      <c r="R235" s="239"/>
      <c r="S235" s="239"/>
      <c r="T235" s="24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1" t="s">
        <v>156</v>
      </c>
      <c r="AU235" s="241" t="s">
        <v>86</v>
      </c>
      <c r="AV235" s="13" t="s">
        <v>86</v>
      </c>
      <c r="AW235" s="13" t="s">
        <v>35</v>
      </c>
      <c r="AX235" s="13" t="s">
        <v>76</v>
      </c>
      <c r="AY235" s="241" t="s">
        <v>145</v>
      </c>
    </row>
    <row r="236" s="2" customFormat="1" ht="21.75" customHeight="1">
      <c r="A236" s="38"/>
      <c r="B236" s="39"/>
      <c r="C236" s="212" t="s">
        <v>430</v>
      </c>
      <c r="D236" s="212" t="s">
        <v>147</v>
      </c>
      <c r="E236" s="213" t="s">
        <v>1259</v>
      </c>
      <c r="F236" s="214" t="s">
        <v>1260</v>
      </c>
      <c r="G236" s="215" t="s">
        <v>307</v>
      </c>
      <c r="H236" s="216">
        <v>1</v>
      </c>
      <c r="I236" s="217"/>
      <c r="J236" s="218">
        <f>ROUND(I236*H236,2)</f>
        <v>0</v>
      </c>
      <c r="K236" s="214" t="s">
        <v>151</v>
      </c>
      <c r="L236" s="44"/>
      <c r="M236" s="219" t="s">
        <v>19</v>
      </c>
      <c r="N236" s="220" t="s">
        <v>47</v>
      </c>
      <c r="O236" s="84"/>
      <c r="P236" s="221">
        <f>O236*H236</f>
        <v>0</v>
      </c>
      <c r="Q236" s="221">
        <v>0.00127429</v>
      </c>
      <c r="R236" s="221">
        <f>Q236*H236</f>
        <v>0.00127429</v>
      </c>
      <c r="S236" s="221">
        <v>0</v>
      </c>
      <c r="T236" s="22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3" t="s">
        <v>245</v>
      </c>
      <c r="AT236" s="223" t="s">
        <v>147</v>
      </c>
      <c r="AU236" s="223" t="s">
        <v>86</v>
      </c>
      <c r="AY236" s="17" t="s">
        <v>145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7" t="s">
        <v>84</v>
      </c>
      <c r="BK236" s="224">
        <f>ROUND(I236*H236,2)</f>
        <v>0</v>
      </c>
      <c r="BL236" s="17" t="s">
        <v>245</v>
      </c>
      <c r="BM236" s="223" t="s">
        <v>1261</v>
      </c>
    </row>
    <row r="237" s="2" customFormat="1">
      <c r="A237" s="38"/>
      <c r="B237" s="39"/>
      <c r="C237" s="40"/>
      <c r="D237" s="225" t="s">
        <v>154</v>
      </c>
      <c r="E237" s="40"/>
      <c r="F237" s="226" t="s">
        <v>1262</v>
      </c>
      <c r="G237" s="40"/>
      <c r="H237" s="40"/>
      <c r="I237" s="227"/>
      <c r="J237" s="40"/>
      <c r="K237" s="40"/>
      <c r="L237" s="44"/>
      <c r="M237" s="228"/>
      <c r="N237" s="229"/>
      <c r="O237" s="84"/>
      <c r="P237" s="84"/>
      <c r="Q237" s="84"/>
      <c r="R237" s="84"/>
      <c r="S237" s="84"/>
      <c r="T237" s="85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154</v>
      </c>
      <c r="AU237" s="17" t="s">
        <v>86</v>
      </c>
    </row>
    <row r="238" s="13" customFormat="1">
      <c r="A238" s="13"/>
      <c r="B238" s="230"/>
      <c r="C238" s="231"/>
      <c r="D238" s="232" t="s">
        <v>156</v>
      </c>
      <c r="E238" s="233" t="s">
        <v>19</v>
      </c>
      <c r="F238" s="234" t="s">
        <v>541</v>
      </c>
      <c r="G238" s="231"/>
      <c r="H238" s="235">
        <v>1</v>
      </c>
      <c r="I238" s="236"/>
      <c r="J238" s="231"/>
      <c r="K238" s="231"/>
      <c r="L238" s="237"/>
      <c r="M238" s="238"/>
      <c r="N238" s="239"/>
      <c r="O238" s="239"/>
      <c r="P238" s="239"/>
      <c r="Q238" s="239"/>
      <c r="R238" s="239"/>
      <c r="S238" s="239"/>
      <c r="T238" s="240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1" t="s">
        <v>156</v>
      </c>
      <c r="AU238" s="241" t="s">
        <v>86</v>
      </c>
      <c r="AV238" s="13" t="s">
        <v>86</v>
      </c>
      <c r="AW238" s="13" t="s">
        <v>35</v>
      </c>
      <c r="AX238" s="13" t="s">
        <v>76</v>
      </c>
      <c r="AY238" s="241" t="s">
        <v>145</v>
      </c>
    </row>
    <row r="239" s="2" customFormat="1" ht="16.5" customHeight="1">
      <c r="A239" s="38"/>
      <c r="B239" s="39"/>
      <c r="C239" s="212" t="s">
        <v>435</v>
      </c>
      <c r="D239" s="212" t="s">
        <v>147</v>
      </c>
      <c r="E239" s="213" t="s">
        <v>1263</v>
      </c>
      <c r="F239" s="214" t="s">
        <v>1264</v>
      </c>
      <c r="G239" s="215" t="s">
        <v>715</v>
      </c>
      <c r="H239" s="216">
        <v>1</v>
      </c>
      <c r="I239" s="217"/>
      <c r="J239" s="218">
        <f>ROUND(I239*H239,2)</f>
        <v>0</v>
      </c>
      <c r="K239" s="214" t="s">
        <v>151</v>
      </c>
      <c r="L239" s="44"/>
      <c r="M239" s="219" t="s">
        <v>19</v>
      </c>
      <c r="N239" s="220" t="s">
        <v>47</v>
      </c>
      <c r="O239" s="84"/>
      <c r="P239" s="221">
        <f>O239*H239</f>
        <v>0</v>
      </c>
      <c r="Q239" s="221">
        <v>0.01092928</v>
      </c>
      <c r="R239" s="221">
        <f>Q239*H239</f>
        <v>0.01092928</v>
      </c>
      <c r="S239" s="221">
        <v>0</v>
      </c>
      <c r="T239" s="22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3" t="s">
        <v>245</v>
      </c>
      <c r="AT239" s="223" t="s">
        <v>147</v>
      </c>
      <c r="AU239" s="223" t="s">
        <v>86</v>
      </c>
      <c r="AY239" s="17" t="s">
        <v>145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7" t="s">
        <v>84</v>
      </c>
      <c r="BK239" s="224">
        <f>ROUND(I239*H239,2)</f>
        <v>0</v>
      </c>
      <c r="BL239" s="17" t="s">
        <v>245</v>
      </c>
      <c r="BM239" s="223" t="s">
        <v>1265</v>
      </c>
    </row>
    <row r="240" s="2" customFormat="1">
      <c r="A240" s="38"/>
      <c r="B240" s="39"/>
      <c r="C240" s="40"/>
      <c r="D240" s="225" t="s">
        <v>154</v>
      </c>
      <c r="E240" s="40"/>
      <c r="F240" s="226" t="s">
        <v>1266</v>
      </c>
      <c r="G240" s="40"/>
      <c r="H240" s="40"/>
      <c r="I240" s="227"/>
      <c r="J240" s="40"/>
      <c r="K240" s="40"/>
      <c r="L240" s="44"/>
      <c r="M240" s="228"/>
      <c r="N240" s="229"/>
      <c r="O240" s="84"/>
      <c r="P240" s="84"/>
      <c r="Q240" s="84"/>
      <c r="R240" s="84"/>
      <c r="S240" s="84"/>
      <c r="T240" s="85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154</v>
      </c>
      <c r="AU240" s="17" t="s">
        <v>86</v>
      </c>
    </row>
    <row r="241" s="13" customFormat="1">
      <c r="A241" s="13"/>
      <c r="B241" s="230"/>
      <c r="C241" s="231"/>
      <c r="D241" s="232" t="s">
        <v>156</v>
      </c>
      <c r="E241" s="233" t="s">
        <v>19</v>
      </c>
      <c r="F241" s="234" t="s">
        <v>541</v>
      </c>
      <c r="G241" s="231"/>
      <c r="H241" s="235">
        <v>1</v>
      </c>
      <c r="I241" s="236"/>
      <c r="J241" s="231"/>
      <c r="K241" s="231"/>
      <c r="L241" s="237"/>
      <c r="M241" s="238"/>
      <c r="N241" s="239"/>
      <c r="O241" s="239"/>
      <c r="P241" s="239"/>
      <c r="Q241" s="239"/>
      <c r="R241" s="239"/>
      <c r="S241" s="239"/>
      <c r="T241" s="24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1" t="s">
        <v>156</v>
      </c>
      <c r="AU241" s="241" t="s">
        <v>86</v>
      </c>
      <c r="AV241" s="13" t="s">
        <v>86</v>
      </c>
      <c r="AW241" s="13" t="s">
        <v>35</v>
      </c>
      <c r="AX241" s="13" t="s">
        <v>76</v>
      </c>
      <c r="AY241" s="241" t="s">
        <v>145</v>
      </c>
    </row>
    <row r="242" s="2" customFormat="1" ht="21.75" customHeight="1">
      <c r="A242" s="38"/>
      <c r="B242" s="39"/>
      <c r="C242" s="212" t="s">
        <v>441</v>
      </c>
      <c r="D242" s="212" t="s">
        <v>147</v>
      </c>
      <c r="E242" s="213" t="s">
        <v>960</v>
      </c>
      <c r="F242" s="214" t="s">
        <v>961</v>
      </c>
      <c r="G242" s="215" t="s">
        <v>514</v>
      </c>
      <c r="H242" s="216">
        <v>255</v>
      </c>
      <c r="I242" s="217"/>
      <c r="J242" s="218">
        <f>ROUND(I242*H242,2)</f>
        <v>0</v>
      </c>
      <c r="K242" s="214" t="s">
        <v>151</v>
      </c>
      <c r="L242" s="44"/>
      <c r="M242" s="219" t="s">
        <v>19</v>
      </c>
      <c r="N242" s="220" t="s">
        <v>47</v>
      </c>
      <c r="O242" s="84"/>
      <c r="P242" s="221">
        <f>O242*H242</f>
        <v>0</v>
      </c>
      <c r="Q242" s="221">
        <v>1.0000000000000001E-05</v>
      </c>
      <c r="R242" s="221">
        <f>Q242*H242</f>
        <v>0.0025500000000000002</v>
      </c>
      <c r="S242" s="221">
        <v>0</v>
      </c>
      <c r="T242" s="22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3" t="s">
        <v>245</v>
      </c>
      <c r="AT242" s="223" t="s">
        <v>147</v>
      </c>
      <c r="AU242" s="223" t="s">
        <v>86</v>
      </c>
      <c r="AY242" s="17" t="s">
        <v>145</v>
      </c>
      <c r="BE242" s="224">
        <f>IF(N242="základní",J242,0)</f>
        <v>0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7" t="s">
        <v>84</v>
      </c>
      <c r="BK242" s="224">
        <f>ROUND(I242*H242,2)</f>
        <v>0</v>
      </c>
      <c r="BL242" s="17" t="s">
        <v>245</v>
      </c>
      <c r="BM242" s="223" t="s">
        <v>1267</v>
      </c>
    </row>
    <row r="243" s="2" customFormat="1">
      <c r="A243" s="38"/>
      <c r="B243" s="39"/>
      <c r="C243" s="40"/>
      <c r="D243" s="225" t="s">
        <v>154</v>
      </c>
      <c r="E243" s="40"/>
      <c r="F243" s="226" t="s">
        <v>963</v>
      </c>
      <c r="G243" s="40"/>
      <c r="H243" s="40"/>
      <c r="I243" s="227"/>
      <c r="J243" s="40"/>
      <c r="K243" s="40"/>
      <c r="L243" s="44"/>
      <c r="M243" s="228"/>
      <c r="N243" s="229"/>
      <c r="O243" s="84"/>
      <c r="P243" s="84"/>
      <c r="Q243" s="84"/>
      <c r="R243" s="84"/>
      <c r="S243" s="84"/>
      <c r="T243" s="85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154</v>
      </c>
      <c r="AU243" s="17" t="s">
        <v>86</v>
      </c>
    </row>
    <row r="244" s="13" customFormat="1">
      <c r="A244" s="13"/>
      <c r="B244" s="230"/>
      <c r="C244" s="231"/>
      <c r="D244" s="232" t="s">
        <v>156</v>
      </c>
      <c r="E244" s="233" t="s">
        <v>19</v>
      </c>
      <c r="F244" s="234" t="s">
        <v>1268</v>
      </c>
      <c r="G244" s="231"/>
      <c r="H244" s="235">
        <v>255</v>
      </c>
      <c r="I244" s="236"/>
      <c r="J244" s="231"/>
      <c r="K244" s="231"/>
      <c r="L244" s="237"/>
      <c r="M244" s="238"/>
      <c r="N244" s="239"/>
      <c r="O244" s="239"/>
      <c r="P244" s="239"/>
      <c r="Q244" s="239"/>
      <c r="R244" s="239"/>
      <c r="S244" s="239"/>
      <c r="T244" s="24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1" t="s">
        <v>156</v>
      </c>
      <c r="AU244" s="241" t="s">
        <v>86</v>
      </c>
      <c r="AV244" s="13" t="s">
        <v>86</v>
      </c>
      <c r="AW244" s="13" t="s">
        <v>35</v>
      </c>
      <c r="AX244" s="13" t="s">
        <v>76</v>
      </c>
      <c r="AY244" s="241" t="s">
        <v>145</v>
      </c>
    </row>
    <row r="245" s="2" customFormat="1" ht="24.15" customHeight="1">
      <c r="A245" s="38"/>
      <c r="B245" s="39"/>
      <c r="C245" s="212" t="s">
        <v>444</v>
      </c>
      <c r="D245" s="212" t="s">
        <v>147</v>
      </c>
      <c r="E245" s="213" t="s">
        <v>965</v>
      </c>
      <c r="F245" s="214" t="s">
        <v>966</v>
      </c>
      <c r="G245" s="215" t="s">
        <v>514</v>
      </c>
      <c r="H245" s="216">
        <v>243</v>
      </c>
      <c r="I245" s="217"/>
      <c r="J245" s="218">
        <f>ROUND(I245*H245,2)</f>
        <v>0</v>
      </c>
      <c r="K245" s="214" t="s">
        <v>151</v>
      </c>
      <c r="L245" s="44"/>
      <c r="M245" s="219" t="s">
        <v>19</v>
      </c>
      <c r="N245" s="220" t="s">
        <v>47</v>
      </c>
      <c r="O245" s="84"/>
      <c r="P245" s="221">
        <f>O245*H245</f>
        <v>0</v>
      </c>
      <c r="Q245" s="221">
        <v>1.8816499999999998E-05</v>
      </c>
      <c r="R245" s="221">
        <f>Q245*H245</f>
        <v>0.0045724094999999992</v>
      </c>
      <c r="S245" s="221">
        <v>0</v>
      </c>
      <c r="T245" s="22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3" t="s">
        <v>245</v>
      </c>
      <c r="AT245" s="223" t="s">
        <v>147</v>
      </c>
      <c r="AU245" s="223" t="s">
        <v>86</v>
      </c>
      <c r="AY245" s="17" t="s">
        <v>145</v>
      </c>
      <c r="BE245" s="224">
        <f>IF(N245="základní",J245,0)</f>
        <v>0</v>
      </c>
      <c r="BF245" s="224">
        <f>IF(N245="snížená",J245,0)</f>
        <v>0</v>
      </c>
      <c r="BG245" s="224">
        <f>IF(N245="zákl. přenesená",J245,0)</f>
        <v>0</v>
      </c>
      <c r="BH245" s="224">
        <f>IF(N245="sníž. přenesená",J245,0)</f>
        <v>0</v>
      </c>
      <c r="BI245" s="224">
        <f>IF(N245="nulová",J245,0)</f>
        <v>0</v>
      </c>
      <c r="BJ245" s="17" t="s">
        <v>84</v>
      </c>
      <c r="BK245" s="224">
        <f>ROUND(I245*H245,2)</f>
        <v>0</v>
      </c>
      <c r="BL245" s="17" t="s">
        <v>245</v>
      </c>
      <c r="BM245" s="223" t="s">
        <v>1269</v>
      </c>
    </row>
    <row r="246" s="2" customFormat="1">
      <c r="A246" s="38"/>
      <c r="B246" s="39"/>
      <c r="C246" s="40"/>
      <c r="D246" s="225" t="s">
        <v>154</v>
      </c>
      <c r="E246" s="40"/>
      <c r="F246" s="226" t="s">
        <v>968</v>
      </c>
      <c r="G246" s="40"/>
      <c r="H246" s="40"/>
      <c r="I246" s="227"/>
      <c r="J246" s="40"/>
      <c r="K246" s="40"/>
      <c r="L246" s="44"/>
      <c r="M246" s="228"/>
      <c r="N246" s="229"/>
      <c r="O246" s="84"/>
      <c r="P246" s="84"/>
      <c r="Q246" s="84"/>
      <c r="R246" s="84"/>
      <c r="S246" s="84"/>
      <c r="T246" s="85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154</v>
      </c>
      <c r="AU246" s="17" t="s">
        <v>86</v>
      </c>
    </row>
    <row r="247" s="13" customFormat="1">
      <c r="A247" s="13"/>
      <c r="B247" s="230"/>
      <c r="C247" s="231"/>
      <c r="D247" s="232" t="s">
        <v>156</v>
      </c>
      <c r="E247" s="233" t="s">
        <v>19</v>
      </c>
      <c r="F247" s="234" t="s">
        <v>1270</v>
      </c>
      <c r="G247" s="231"/>
      <c r="H247" s="235">
        <v>243</v>
      </c>
      <c r="I247" s="236"/>
      <c r="J247" s="231"/>
      <c r="K247" s="231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156</v>
      </c>
      <c r="AU247" s="241" t="s">
        <v>86</v>
      </c>
      <c r="AV247" s="13" t="s">
        <v>86</v>
      </c>
      <c r="AW247" s="13" t="s">
        <v>35</v>
      </c>
      <c r="AX247" s="13" t="s">
        <v>76</v>
      </c>
      <c r="AY247" s="241" t="s">
        <v>145</v>
      </c>
    </row>
    <row r="248" s="2" customFormat="1" ht="24.15" customHeight="1">
      <c r="A248" s="38"/>
      <c r="B248" s="39"/>
      <c r="C248" s="212" t="s">
        <v>449</v>
      </c>
      <c r="D248" s="212" t="s">
        <v>147</v>
      </c>
      <c r="E248" s="213" t="s">
        <v>970</v>
      </c>
      <c r="F248" s="214" t="s">
        <v>971</v>
      </c>
      <c r="G248" s="215" t="s">
        <v>514</v>
      </c>
      <c r="H248" s="216">
        <v>12</v>
      </c>
      <c r="I248" s="217"/>
      <c r="J248" s="218">
        <f>ROUND(I248*H248,2)</f>
        <v>0</v>
      </c>
      <c r="K248" s="214" t="s">
        <v>151</v>
      </c>
      <c r="L248" s="44"/>
      <c r="M248" s="219" t="s">
        <v>19</v>
      </c>
      <c r="N248" s="220" t="s">
        <v>47</v>
      </c>
      <c r="O248" s="84"/>
      <c r="P248" s="221">
        <f>O248*H248</f>
        <v>0</v>
      </c>
      <c r="Q248" s="221">
        <v>6.2920499999999995E-05</v>
      </c>
      <c r="R248" s="221">
        <f>Q248*H248</f>
        <v>0.00075504599999999989</v>
      </c>
      <c r="S248" s="221">
        <v>0</v>
      </c>
      <c r="T248" s="22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3" t="s">
        <v>245</v>
      </c>
      <c r="AT248" s="223" t="s">
        <v>147</v>
      </c>
      <c r="AU248" s="223" t="s">
        <v>86</v>
      </c>
      <c r="AY248" s="17" t="s">
        <v>145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7" t="s">
        <v>84</v>
      </c>
      <c r="BK248" s="224">
        <f>ROUND(I248*H248,2)</f>
        <v>0</v>
      </c>
      <c r="BL248" s="17" t="s">
        <v>245</v>
      </c>
      <c r="BM248" s="223" t="s">
        <v>1271</v>
      </c>
    </row>
    <row r="249" s="2" customFormat="1">
      <c r="A249" s="38"/>
      <c r="B249" s="39"/>
      <c r="C249" s="40"/>
      <c r="D249" s="225" t="s">
        <v>154</v>
      </c>
      <c r="E249" s="40"/>
      <c r="F249" s="226" t="s">
        <v>973</v>
      </c>
      <c r="G249" s="40"/>
      <c r="H249" s="40"/>
      <c r="I249" s="227"/>
      <c r="J249" s="40"/>
      <c r="K249" s="40"/>
      <c r="L249" s="44"/>
      <c r="M249" s="228"/>
      <c r="N249" s="229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154</v>
      </c>
      <c r="AU249" s="17" t="s">
        <v>86</v>
      </c>
    </row>
    <row r="250" s="13" customFormat="1">
      <c r="A250" s="13"/>
      <c r="B250" s="230"/>
      <c r="C250" s="231"/>
      <c r="D250" s="232" t="s">
        <v>156</v>
      </c>
      <c r="E250" s="233" t="s">
        <v>19</v>
      </c>
      <c r="F250" s="234" t="s">
        <v>1272</v>
      </c>
      <c r="G250" s="231"/>
      <c r="H250" s="235">
        <v>12</v>
      </c>
      <c r="I250" s="236"/>
      <c r="J250" s="231"/>
      <c r="K250" s="231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156</v>
      </c>
      <c r="AU250" s="241" t="s">
        <v>86</v>
      </c>
      <c r="AV250" s="13" t="s">
        <v>86</v>
      </c>
      <c r="AW250" s="13" t="s">
        <v>35</v>
      </c>
      <c r="AX250" s="13" t="s">
        <v>76</v>
      </c>
      <c r="AY250" s="241" t="s">
        <v>145</v>
      </c>
    </row>
    <row r="251" s="2" customFormat="1" ht="16.5" customHeight="1">
      <c r="A251" s="38"/>
      <c r="B251" s="39"/>
      <c r="C251" s="212" t="s">
        <v>454</v>
      </c>
      <c r="D251" s="212" t="s">
        <v>147</v>
      </c>
      <c r="E251" s="213" t="s">
        <v>975</v>
      </c>
      <c r="F251" s="214" t="s">
        <v>976</v>
      </c>
      <c r="G251" s="215" t="s">
        <v>715</v>
      </c>
      <c r="H251" s="216">
        <v>1</v>
      </c>
      <c r="I251" s="217"/>
      <c r="J251" s="218">
        <f>ROUND(I251*H251,2)</f>
        <v>0</v>
      </c>
      <c r="K251" s="214" t="s">
        <v>19</v>
      </c>
      <c r="L251" s="44"/>
      <c r="M251" s="219" t="s">
        <v>19</v>
      </c>
      <c r="N251" s="220" t="s">
        <v>47</v>
      </c>
      <c r="O251" s="84"/>
      <c r="P251" s="221">
        <f>O251*H251</f>
        <v>0</v>
      </c>
      <c r="Q251" s="221">
        <v>0</v>
      </c>
      <c r="R251" s="221">
        <f>Q251*H251</f>
        <v>0</v>
      </c>
      <c r="S251" s="221">
        <v>0</v>
      </c>
      <c r="T251" s="22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3" t="s">
        <v>245</v>
      </c>
      <c r="AT251" s="223" t="s">
        <v>147</v>
      </c>
      <c r="AU251" s="223" t="s">
        <v>86</v>
      </c>
      <c r="AY251" s="17" t="s">
        <v>145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7" t="s">
        <v>84</v>
      </c>
      <c r="BK251" s="224">
        <f>ROUND(I251*H251,2)</f>
        <v>0</v>
      </c>
      <c r="BL251" s="17" t="s">
        <v>245</v>
      </c>
      <c r="BM251" s="223" t="s">
        <v>1273</v>
      </c>
    </row>
    <row r="252" s="2" customFormat="1">
      <c r="A252" s="38"/>
      <c r="B252" s="39"/>
      <c r="C252" s="40"/>
      <c r="D252" s="232" t="s">
        <v>516</v>
      </c>
      <c r="E252" s="40"/>
      <c r="F252" s="252" t="s">
        <v>978</v>
      </c>
      <c r="G252" s="40"/>
      <c r="H252" s="40"/>
      <c r="I252" s="227"/>
      <c r="J252" s="40"/>
      <c r="K252" s="40"/>
      <c r="L252" s="44"/>
      <c r="M252" s="228"/>
      <c r="N252" s="229"/>
      <c r="O252" s="84"/>
      <c r="P252" s="84"/>
      <c r="Q252" s="84"/>
      <c r="R252" s="84"/>
      <c r="S252" s="84"/>
      <c r="T252" s="85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516</v>
      </c>
      <c r="AU252" s="17" t="s">
        <v>86</v>
      </c>
    </row>
    <row r="253" s="2" customFormat="1" ht="24.15" customHeight="1">
      <c r="A253" s="38"/>
      <c r="B253" s="39"/>
      <c r="C253" s="212" t="s">
        <v>461</v>
      </c>
      <c r="D253" s="212" t="s">
        <v>147</v>
      </c>
      <c r="E253" s="213" t="s">
        <v>1274</v>
      </c>
      <c r="F253" s="214" t="s">
        <v>1275</v>
      </c>
      <c r="G253" s="215" t="s">
        <v>821</v>
      </c>
      <c r="H253" s="258"/>
      <c r="I253" s="217"/>
      <c r="J253" s="218">
        <f>ROUND(I253*H253,2)</f>
        <v>0</v>
      </c>
      <c r="K253" s="214" t="s">
        <v>151</v>
      </c>
      <c r="L253" s="44"/>
      <c r="M253" s="219" t="s">
        <v>19</v>
      </c>
      <c r="N253" s="220" t="s">
        <v>47</v>
      </c>
      <c r="O253" s="84"/>
      <c r="P253" s="221">
        <f>O253*H253</f>
        <v>0</v>
      </c>
      <c r="Q253" s="221">
        <v>0</v>
      </c>
      <c r="R253" s="221">
        <f>Q253*H253</f>
        <v>0</v>
      </c>
      <c r="S253" s="221">
        <v>0</v>
      </c>
      <c r="T253" s="22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3" t="s">
        <v>245</v>
      </c>
      <c r="AT253" s="223" t="s">
        <v>147</v>
      </c>
      <c r="AU253" s="223" t="s">
        <v>86</v>
      </c>
      <c r="AY253" s="17" t="s">
        <v>145</v>
      </c>
      <c r="BE253" s="224">
        <f>IF(N253="základní",J253,0)</f>
        <v>0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7" t="s">
        <v>84</v>
      </c>
      <c r="BK253" s="224">
        <f>ROUND(I253*H253,2)</f>
        <v>0</v>
      </c>
      <c r="BL253" s="17" t="s">
        <v>245</v>
      </c>
      <c r="BM253" s="223" t="s">
        <v>1276</v>
      </c>
    </row>
    <row r="254" s="2" customFormat="1">
      <c r="A254" s="38"/>
      <c r="B254" s="39"/>
      <c r="C254" s="40"/>
      <c r="D254" s="225" t="s">
        <v>154</v>
      </c>
      <c r="E254" s="40"/>
      <c r="F254" s="226" t="s">
        <v>1277</v>
      </c>
      <c r="G254" s="40"/>
      <c r="H254" s="40"/>
      <c r="I254" s="227"/>
      <c r="J254" s="40"/>
      <c r="K254" s="40"/>
      <c r="L254" s="44"/>
      <c r="M254" s="228"/>
      <c r="N254" s="229"/>
      <c r="O254" s="84"/>
      <c r="P254" s="84"/>
      <c r="Q254" s="84"/>
      <c r="R254" s="84"/>
      <c r="S254" s="84"/>
      <c r="T254" s="85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154</v>
      </c>
      <c r="AU254" s="17" t="s">
        <v>86</v>
      </c>
    </row>
    <row r="255" s="12" customFormat="1" ht="22.8" customHeight="1">
      <c r="A255" s="12"/>
      <c r="B255" s="196"/>
      <c r="C255" s="197"/>
      <c r="D255" s="198" t="s">
        <v>75</v>
      </c>
      <c r="E255" s="210" t="s">
        <v>983</v>
      </c>
      <c r="F255" s="210" t="s">
        <v>984</v>
      </c>
      <c r="G255" s="197"/>
      <c r="H255" s="197"/>
      <c r="I255" s="200"/>
      <c r="J255" s="211">
        <f>BK255</f>
        <v>0</v>
      </c>
      <c r="K255" s="197"/>
      <c r="L255" s="202"/>
      <c r="M255" s="203"/>
      <c r="N255" s="204"/>
      <c r="O255" s="204"/>
      <c r="P255" s="205">
        <f>SUM(P256:P323)</f>
        <v>0</v>
      </c>
      <c r="Q255" s="204"/>
      <c r="R255" s="205">
        <f>SUM(R256:R323)</f>
        <v>0.17135350630000001</v>
      </c>
      <c r="S255" s="204"/>
      <c r="T255" s="206">
        <f>SUM(T256:T323)</f>
        <v>1.6201300000000001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7" t="s">
        <v>86</v>
      </c>
      <c r="AT255" s="208" t="s">
        <v>75</v>
      </c>
      <c r="AU255" s="208" t="s">
        <v>84</v>
      </c>
      <c r="AY255" s="207" t="s">
        <v>145</v>
      </c>
      <c r="BK255" s="209">
        <f>SUM(BK256:BK323)</f>
        <v>0</v>
      </c>
    </row>
    <row r="256" s="2" customFormat="1" ht="16.5" customHeight="1">
      <c r="A256" s="38"/>
      <c r="B256" s="39"/>
      <c r="C256" s="212" t="s">
        <v>466</v>
      </c>
      <c r="D256" s="212" t="s">
        <v>147</v>
      </c>
      <c r="E256" s="213" t="s">
        <v>985</v>
      </c>
      <c r="F256" s="214" t="s">
        <v>986</v>
      </c>
      <c r="G256" s="215" t="s">
        <v>715</v>
      </c>
      <c r="H256" s="216">
        <v>22</v>
      </c>
      <c r="I256" s="217"/>
      <c r="J256" s="218">
        <f>ROUND(I256*H256,2)</f>
        <v>0</v>
      </c>
      <c r="K256" s="214" t="s">
        <v>151</v>
      </c>
      <c r="L256" s="44"/>
      <c r="M256" s="219" t="s">
        <v>19</v>
      </c>
      <c r="N256" s="220" t="s">
        <v>47</v>
      </c>
      <c r="O256" s="84"/>
      <c r="P256" s="221">
        <f>O256*H256</f>
        <v>0</v>
      </c>
      <c r="Q256" s="221">
        <v>0</v>
      </c>
      <c r="R256" s="221">
        <f>Q256*H256</f>
        <v>0</v>
      </c>
      <c r="S256" s="221">
        <v>0.034200000000000001</v>
      </c>
      <c r="T256" s="222">
        <f>S256*H256</f>
        <v>0.75240000000000007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3" t="s">
        <v>245</v>
      </c>
      <c r="AT256" s="223" t="s">
        <v>147</v>
      </c>
      <c r="AU256" s="223" t="s">
        <v>86</v>
      </c>
      <c r="AY256" s="17" t="s">
        <v>145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7" t="s">
        <v>84</v>
      </c>
      <c r="BK256" s="224">
        <f>ROUND(I256*H256,2)</f>
        <v>0</v>
      </c>
      <c r="BL256" s="17" t="s">
        <v>245</v>
      </c>
      <c r="BM256" s="223" t="s">
        <v>1278</v>
      </c>
    </row>
    <row r="257" s="2" customFormat="1">
      <c r="A257" s="38"/>
      <c r="B257" s="39"/>
      <c r="C257" s="40"/>
      <c r="D257" s="225" t="s">
        <v>154</v>
      </c>
      <c r="E257" s="40"/>
      <c r="F257" s="226" t="s">
        <v>988</v>
      </c>
      <c r="G257" s="40"/>
      <c r="H257" s="40"/>
      <c r="I257" s="227"/>
      <c r="J257" s="40"/>
      <c r="K257" s="40"/>
      <c r="L257" s="44"/>
      <c r="M257" s="228"/>
      <c r="N257" s="229"/>
      <c r="O257" s="84"/>
      <c r="P257" s="84"/>
      <c r="Q257" s="84"/>
      <c r="R257" s="84"/>
      <c r="S257" s="84"/>
      <c r="T257" s="85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154</v>
      </c>
      <c r="AU257" s="17" t="s">
        <v>86</v>
      </c>
    </row>
    <row r="258" s="13" customFormat="1">
      <c r="A258" s="13"/>
      <c r="B258" s="230"/>
      <c r="C258" s="231"/>
      <c r="D258" s="232" t="s">
        <v>156</v>
      </c>
      <c r="E258" s="233" t="s">
        <v>19</v>
      </c>
      <c r="F258" s="234" t="s">
        <v>1279</v>
      </c>
      <c r="G258" s="231"/>
      <c r="H258" s="235">
        <v>22</v>
      </c>
      <c r="I258" s="236"/>
      <c r="J258" s="231"/>
      <c r="K258" s="231"/>
      <c r="L258" s="237"/>
      <c r="M258" s="238"/>
      <c r="N258" s="239"/>
      <c r="O258" s="239"/>
      <c r="P258" s="239"/>
      <c r="Q258" s="239"/>
      <c r="R258" s="239"/>
      <c r="S258" s="239"/>
      <c r="T258" s="24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1" t="s">
        <v>156</v>
      </c>
      <c r="AU258" s="241" t="s">
        <v>86</v>
      </c>
      <c r="AV258" s="13" t="s">
        <v>86</v>
      </c>
      <c r="AW258" s="13" t="s">
        <v>35</v>
      </c>
      <c r="AX258" s="13" t="s">
        <v>76</v>
      </c>
      <c r="AY258" s="241" t="s">
        <v>145</v>
      </c>
    </row>
    <row r="259" s="2" customFormat="1" ht="16.5" customHeight="1">
      <c r="A259" s="38"/>
      <c r="B259" s="39"/>
      <c r="C259" s="212" t="s">
        <v>469</v>
      </c>
      <c r="D259" s="212" t="s">
        <v>147</v>
      </c>
      <c r="E259" s="213" t="s">
        <v>995</v>
      </c>
      <c r="F259" s="214" t="s">
        <v>996</v>
      </c>
      <c r="G259" s="215" t="s">
        <v>307</v>
      </c>
      <c r="H259" s="216">
        <v>22</v>
      </c>
      <c r="I259" s="217"/>
      <c r="J259" s="218">
        <f>ROUND(I259*H259,2)</f>
        <v>0</v>
      </c>
      <c r="K259" s="214" t="s">
        <v>151</v>
      </c>
      <c r="L259" s="44"/>
      <c r="M259" s="219" t="s">
        <v>19</v>
      </c>
      <c r="N259" s="220" t="s">
        <v>47</v>
      </c>
      <c r="O259" s="84"/>
      <c r="P259" s="221">
        <f>O259*H259</f>
        <v>0</v>
      </c>
      <c r="Q259" s="221">
        <v>0.00063009000000000003</v>
      </c>
      <c r="R259" s="221">
        <f>Q259*H259</f>
        <v>0.013861980000000001</v>
      </c>
      <c r="S259" s="221">
        <v>0</v>
      </c>
      <c r="T259" s="22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3" t="s">
        <v>245</v>
      </c>
      <c r="AT259" s="223" t="s">
        <v>147</v>
      </c>
      <c r="AU259" s="223" t="s">
        <v>86</v>
      </c>
      <c r="AY259" s="17" t="s">
        <v>145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7" t="s">
        <v>84</v>
      </c>
      <c r="BK259" s="224">
        <f>ROUND(I259*H259,2)</f>
        <v>0</v>
      </c>
      <c r="BL259" s="17" t="s">
        <v>245</v>
      </c>
      <c r="BM259" s="223" t="s">
        <v>1280</v>
      </c>
    </row>
    <row r="260" s="2" customFormat="1">
      <c r="A260" s="38"/>
      <c r="B260" s="39"/>
      <c r="C260" s="40"/>
      <c r="D260" s="225" t="s">
        <v>154</v>
      </c>
      <c r="E260" s="40"/>
      <c r="F260" s="226" t="s">
        <v>998</v>
      </c>
      <c r="G260" s="40"/>
      <c r="H260" s="40"/>
      <c r="I260" s="227"/>
      <c r="J260" s="40"/>
      <c r="K260" s="40"/>
      <c r="L260" s="44"/>
      <c r="M260" s="228"/>
      <c r="N260" s="229"/>
      <c r="O260" s="84"/>
      <c r="P260" s="84"/>
      <c r="Q260" s="84"/>
      <c r="R260" s="84"/>
      <c r="S260" s="84"/>
      <c r="T260" s="85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154</v>
      </c>
      <c r="AU260" s="17" t="s">
        <v>86</v>
      </c>
    </row>
    <row r="261" s="13" customFormat="1">
      <c r="A261" s="13"/>
      <c r="B261" s="230"/>
      <c r="C261" s="231"/>
      <c r="D261" s="232" t="s">
        <v>156</v>
      </c>
      <c r="E261" s="233" t="s">
        <v>19</v>
      </c>
      <c r="F261" s="234" t="s">
        <v>1281</v>
      </c>
      <c r="G261" s="231"/>
      <c r="H261" s="235">
        <v>22</v>
      </c>
      <c r="I261" s="236"/>
      <c r="J261" s="231"/>
      <c r="K261" s="231"/>
      <c r="L261" s="237"/>
      <c r="M261" s="238"/>
      <c r="N261" s="239"/>
      <c r="O261" s="239"/>
      <c r="P261" s="239"/>
      <c r="Q261" s="239"/>
      <c r="R261" s="239"/>
      <c r="S261" s="239"/>
      <c r="T261" s="24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1" t="s">
        <v>156</v>
      </c>
      <c r="AU261" s="241" t="s">
        <v>86</v>
      </c>
      <c r="AV261" s="13" t="s">
        <v>86</v>
      </c>
      <c r="AW261" s="13" t="s">
        <v>35</v>
      </c>
      <c r="AX261" s="13" t="s">
        <v>76</v>
      </c>
      <c r="AY261" s="241" t="s">
        <v>145</v>
      </c>
    </row>
    <row r="262" s="2" customFormat="1" ht="16.5" customHeight="1">
      <c r="A262" s="38"/>
      <c r="B262" s="39"/>
      <c r="C262" s="212" t="s">
        <v>474</v>
      </c>
      <c r="D262" s="212" t="s">
        <v>147</v>
      </c>
      <c r="E262" s="213" t="s">
        <v>1005</v>
      </c>
      <c r="F262" s="214" t="s">
        <v>1006</v>
      </c>
      <c r="G262" s="215" t="s">
        <v>715</v>
      </c>
      <c r="H262" s="216">
        <v>8</v>
      </c>
      <c r="I262" s="217"/>
      <c r="J262" s="218">
        <f>ROUND(I262*H262,2)</f>
        <v>0</v>
      </c>
      <c r="K262" s="214" t="s">
        <v>151</v>
      </c>
      <c r="L262" s="44"/>
      <c r="M262" s="219" t="s">
        <v>19</v>
      </c>
      <c r="N262" s="220" t="s">
        <v>47</v>
      </c>
      <c r="O262" s="84"/>
      <c r="P262" s="221">
        <f>O262*H262</f>
        <v>0</v>
      </c>
      <c r="Q262" s="221">
        <v>0</v>
      </c>
      <c r="R262" s="221">
        <f>Q262*H262</f>
        <v>0</v>
      </c>
      <c r="S262" s="221">
        <v>0.01107</v>
      </c>
      <c r="T262" s="222">
        <f>S262*H262</f>
        <v>0.08856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3" t="s">
        <v>245</v>
      </c>
      <c r="AT262" s="223" t="s">
        <v>147</v>
      </c>
      <c r="AU262" s="223" t="s">
        <v>86</v>
      </c>
      <c r="AY262" s="17" t="s">
        <v>145</v>
      </c>
      <c r="BE262" s="224">
        <f>IF(N262="základní",J262,0)</f>
        <v>0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7" t="s">
        <v>84</v>
      </c>
      <c r="BK262" s="224">
        <f>ROUND(I262*H262,2)</f>
        <v>0</v>
      </c>
      <c r="BL262" s="17" t="s">
        <v>245</v>
      </c>
      <c r="BM262" s="223" t="s">
        <v>1282</v>
      </c>
    </row>
    <row r="263" s="2" customFormat="1">
      <c r="A263" s="38"/>
      <c r="B263" s="39"/>
      <c r="C263" s="40"/>
      <c r="D263" s="225" t="s">
        <v>154</v>
      </c>
      <c r="E263" s="40"/>
      <c r="F263" s="226" t="s">
        <v>1008</v>
      </c>
      <c r="G263" s="40"/>
      <c r="H263" s="40"/>
      <c r="I263" s="227"/>
      <c r="J263" s="40"/>
      <c r="K263" s="40"/>
      <c r="L263" s="44"/>
      <c r="M263" s="228"/>
      <c r="N263" s="229"/>
      <c r="O263" s="84"/>
      <c r="P263" s="84"/>
      <c r="Q263" s="84"/>
      <c r="R263" s="84"/>
      <c r="S263" s="84"/>
      <c r="T263" s="85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154</v>
      </c>
      <c r="AU263" s="17" t="s">
        <v>86</v>
      </c>
    </row>
    <row r="264" s="13" customFormat="1">
      <c r="A264" s="13"/>
      <c r="B264" s="230"/>
      <c r="C264" s="231"/>
      <c r="D264" s="232" t="s">
        <v>156</v>
      </c>
      <c r="E264" s="233" t="s">
        <v>19</v>
      </c>
      <c r="F264" s="234" t="s">
        <v>1283</v>
      </c>
      <c r="G264" s="231"/>
      <c r="H264" s="235">
        <v>8</v>
      </c>
      <c r="I264" s="236"/>
      <c r="J264" s="231"/>
      <c r="K264" s="231"/>
      <c r="L264" s="237"/>
      <c r="M264" s="238"/>
      <c r="N264" s="239"/>
      <c r="O264" s="239"/>
      <c r="P264" s="239"/>
      <c r="Q264" s="239"/>
      <c r="R264" s="239"/>
      <c r="S264" s="239"/>
      <c r="T264" s="24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1" t="s">
        <v>156</v>
      </c>
      <c r="AU264" s="241" t="s">
        <v>86</v>
      </c>
      <c r="AV264" s="13" t="s">
        <v>86</v>
      </c>
      <c r="AW264" s="13" t="s">
        <v>35</v>
      </c>
      <c r="AX264" s="13" t="s">
        <v>76</v>
      </c>
      <c r="AY264" s="241" t="s">
        <v>145</v>
      </c>
    </row>
    <row r="265" s="2" customFormat="1" ht="16.5" customHeight="1">
      <c r="A265" s="38"/>
      <c r="B265" s="39"/>
      <c r="C265" s="212" t="s">
        <v>481</v>
      </c>
      <c r="D265" s="212" t="s">
        <v>147</v>
      </c>
      <c r="E265" s="213" t="s">
        <v>1010</v>
      </c>
      <c r="F265" s="214" t="s">
        <v>1011</v>
      </c>
      <c r="G265" s="215" t="s">
        <v>307</v>
      </c>
      <c r="H265" s="216">
        <v>8</v>
      </c>
      <c r="I265" s="217"/>
      <c r="J265" s="218">
        <f>ROUND(I265*H265,2)</f>
        <v>0</v>
      </c>
      <c r="K265" s="214" t="s">
        <v>151</v>
      </c>
      <c r="L265" s="44"/>
      <c r="M265" s="219" t="s">
        <v>19</v>
      </c>
      <c r="N265" s="220" t="s">
        <v>47</v>
      </c>
      <c r="O265" s="84"/>
      <c r="P265" s="221">
        <f>O265*H265</f>
        <v>0</v>
      </c>
      <c r="Q265" s="221">
        <v>0.00069931319999999998</v>
      </c>
      <c r="R265" s="221">
        <f>Q265*H265</f>
        <v>0.0055945055999999998</v>
      </c>
      <c r="S265" s="221">
        <v>0</v>
      </c>
      <c r="T265" s="22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3" t="s">
        <v>245</v>
      </c>
      <c r="AT265" s="223" t="s">
        <v>147</v>
      </c>
      <c r="AU265" s="223" t="s">
        <v>86</v>
      </c>
      <c r="AY265" s="17" t="s">
        <v>145</v>
      </c>
      <c r="BE265" s="224">
        <f>IF(N265="základní",J265,0)</f>
        <v>0</v>
      </c>
      <c r="BF265" s="224">
        <f>IF(N265="snížená",J265,0)</f>
        <v>0</v>
      </c>
      <c r="BG265" s="224">
        <f>IF(N265="zákl. přenesená",J265,0)</f>
        <v>0</v>
      </c>
      <c r="BH265" s="224">
        <f>IF(N265="sníž. přenesená",J265,0)</f>
        <v>0</v>
      </c>
      <c r="BI265" s="224">
        <f>IF(N265="nulová",J265,0)</f>
        <v>0</v>
      </c>
      <c r="BJ265" s="17" t="s">
        <v>84</v>
      </c>
      <c r="BK265" s="224">
        <f>ROUND(I265*H265,2)</f>
        <v>0</v>
      </c>
      <c r="BL265" s="17" t="s">
        <v>245</v>
      </c>
      <c r="BM265" s="223" t="s">
        <v>1284</v>
      </c>
    </row>
    <row r="266" s="2" customFormat="1">
      <c r="A266" s="38"/>
      <c r="B266" s="39"/>
      <c r="C266" s="40"/>
      <c r="D266" s="225" t="s">
        <v>154</v>
      </c>
      <c r="E266" s="40"/>
      <c r="F266" s="226" t="s">
        <v>1013</v>
      </c>
      <c r="G266" s="40"/>
      <c r="H266" s="40"/>
      <c r="I266" s="227"/>
      <c r="J266" s="40"/>
      <c r="K266" s="40"/>
      <c r="L266" s="44"/>
      <c r="M266" s="228"/>
      <c r="N266" s="229"/>
      <c r="O266" s="84"/>
      <c r="P266" s="84"/>
      <c r="Q266" s="84"/>
      <c r="R266" s="84"/>
      <c r="S266" s="84"/>
      <c r="T266" s="85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154</v>
      </c>
      <c r="AU266" s="17" t="s">
        <v>86</v>
      </c>
    </row>
    <row r="267" s="13" customFormat="1">
      <c r="A267" s="13"/>
      <c r="B267" s="230"/>
      <c r="C267" s="231"/>
      <c r="D267" s="232" t="s">
        <v>156</v>
      </c>
      <c r="E267" s="233" t="s">
        <v>19</v>
      </c>
      <c r="F267" s="234" t="s">
        <v>1285</v>
      </c>
      <c r="G267" s="231"/>
      <c r="H267" s="235">
        <v>8</v>
      </c>
      <c r="I267" s="236"/>
      <c r="J267" s="231"/>
      <c r="K267" s="231"/>
      <c r="L267" s="237"/>
      <c r="M267" s="238"/>
      <c r="N267" s="239"/>
      <c r="O267" s="239"/>
      <c r="P267" s="239"/>
      <c r="Q267" s="239"/>
      <c r="R267" s="239"/>
      <c r="S267" s="239"/>
      <c r="T267" s="24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1" t="s">
        <v>156</v>
      </c>
      <c r="AU267" s="241" t="s">
        <v>86</v>
      </c>
      <c r="AV267" s="13" t="s">
        <v>86</v>
      </c>
      <c r="AW267" s="13" t="s">
        <v>35</v>
      </c>
      <c r="AX267" s="13" t="s">
        <v>76</v>
      </c>
      <c r="AY267" s="241" t="s">
        <v>145</v>
      </c>
    </row>
    <row r="268" s="2" customFormat="1" ht="16.5" customHeight="1">
      <c r="A268" s="38"/>
      <c r="B268" s="39"/>
      <c r="C268" s="212" t="s">
        <v>487</v>
      </c>
      <c r="D268" s="212" t="s">
        <v>147</v>
      </c>
      <c r="E268" s="213" t="s">
        <v>1015</v>
      </c>
      <c r="F268" s="214" t="s">
        <v>1016</v>
      </c>
      <c r="G268" s="215" t="s">
        <v>715</v>
      </c>
      <c r="H268" s="216">
        <v>28</v>
      </c>
      <c r="I268" s="217"/>
      <c r="J268" s="218">
        <f>ROUND(I268*H268,2)</f>
        <v>0</v>
      </c>
      <c r="K268" s="214" t="s">
        <v>151</v>
      </c>
      <c r="L268" s="44"/>
      <c r="M268" s="219" t="s">
        <v>19</v>
      </c>
      <c r="N268" s="220" t="s">
        <v>47</v>
      </c>
      <c r="O268" s="84"/>
      <c r="P268" s="221">
        <f>O268*H268</f>
        <v>0</v>
      </c>
      <c r="Q268" s="221">
        <v>0</v>
      </c>
      <c r="R268" s="221">
        <f>Q268*H268</f>
        <v>0</v>
      </c>
      <c r="S268" s="221">
        <v>0.019460000000000002</v>
      </c>
      <c r="T268" s="222">
        <f>S268*H268</f>
        <v>0.54488000000000003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3" t="s">
        <v>245</v>
      </c>
      <c r="AT268" s="223" t="s">
        <v>147</v>
      </c>
      <c r="AU268" s="223" t="s">
        <v>86</v>
      </c>
      <c r="AY268" s="17" t="s">
        <v>145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7" t="s">
        <v>84</v>
      </c>
      <c r="BK268" s="224">
        <f>ROUND(I268*H268,2)</f>
        <v>0</v>
      </c>
      <c r="BL268" s="17" t="s">
        <v>245</v>
      </c>
      <c r="BM268" s="223" t="s">
        <v>1286</v>
      </c>
    </row>
    <row r="269" s="2" customFormat="1">
      <c r="A269" s="38"/>
      <c r="B269" s="39"/>
      <c r="C269" s="40"/>
      <c r="D269" s="225" t="s">
        <v>154</v>
      </c>
      <c r="E269" s="40"/>
      <c r="F269" s="226" t="s">
        <v>1018</v>
      </c>
      <c r="G269" s="40"/>
      <c r="H269" s="40"/>
      <c r="I269" s="227"/>
      <c r="J269" s="40"/>
      <c r="K269" s="40"/>
      <c r="L269" s="44"/>
      <c r="M269" s="228"/>
      <c r="N269" s="229"/>
      <c r="O269" s="84"/>
      <c r="P269" s="84"/>
      <c r="Q269" s="84"/>
      <c r="R269" s="84"/>
      <c r="S269" s="84"/>
      <c r="T269" s="85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154</v>
      </c>
      <c r="AU269" s="17" t="s">
        <v>86</v>
      </c>
    </row>
    <row r="270" s="13" customFormat="1">
      <c r="A270" s="13"/>
      <c r="B270" s="230"/>
      <c r="C270" s="231"/>
      <c r="D270" s="232" t="s">
        <v>156</v>
      </c>
      <c r="E270" s="233" t="s">
        <v>19</v>
      </c>
      <c r="F270" s="234" t="s">
        <v>1287</v>
      </c>
      <c r="G270" s="231"/>
      <c r="H270" s="235">
        <v>28</v>
      </c>
      <c r="I270" s="236"/>
      <c r="J270" s="231"/>
      <c r="K270" s="231"/>
      <c r="L270" s="237"/>
      <c r="M270" s="238"/>
      <c r="N270" s="239"/>
      <c r="O270" s="239"/>
      <c r="P270" s="239"/>
      <c r="Q270" s="239"/>
      <c r="R270" s="239"/>
      <c r="S270" s="239"/>
      <c r="T270" s="24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1" t="s">
        <v>156</v>
      </c>
      <c r="AU270" s="241" t="s">
        <v>86</v>
      </c>
      <c r="AV270" s="13" t="s">
        <v>86</v>
      </c>
      <c r="AW270" s="13" t="s">
        <v>35</v>
      </c>
      <c r="AX270" s="13" t="s">
        <v>76</v>
      </c>
      <c r="AY270" s="241" t="s">
        <v>145</v>
      </c>
    </row>
    <row r="271" s="2" customFormat="1" ht="16.5" customHeight="1">
      <c r="A271" s="38"/>
      <c r="B271" s="39"/>
      <c r="C271" s="212" t="s">
        <v>493</v>
      </c>
      <c r="D271" s="212" t="s">
        <v>147</v>
      </c>
      <c r="E271" s="213" t="s">
        <v>1025</v>
      </c>
      <c r="F271" s="214" t="s">
        <v>1026</v>
      </c>
      <c r="G271" s="215" t="s">
        <v>715</v>
      </c>
      <c r="H271" s="216">
        <v>28</v>
      </c>
      <c r="I271" s="217"/>
      <c r="J271" s="218">
        <f>ROUND(I271*H271,2)</f>
        <v>0</v>
      </c>
      <c r="K271" s="214" t="s">
        <v>151</v>
      </c>
      <c r="L271" s="44"/>
      <c r="M271" s="219" t="s">
        <v>19</v>
      </c>
      <c r="N271" s="220" t="s">
        <v>47</v>
      </c>
      <c r="O271" s="84"/>
      <c r="P271" s="221">
        <f>O271*H271</f>
        <v>0</v>
      </c>
      <c r="Q271" s="221">
        <v>0.0022098434000000001</v>
      </c>
      <c r="R271" s="221">
        <f>Q271*H271</f>
        <v>0.061875615200000005</v>
      </c>
      <c r="S271" s="221">
        <v>0</v>
      </c>
      <c r="T271" s="22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3" t="s">
        <v>245</v>
      </c>
      <c r="AT271" s="223" t="s">
        <v>147</v>
      </c>
      <c r="AU271" s="223" t="s">
        <v>86</v>
      </c>
      <c r="AY271" s="17" t="s">
        <v>145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7" t="s">
        <v>84</v>
      </c>
      <c r="BK271" s="224">
        <f>ROUND(I271*H271,2)</f>
        <v>0</v>
      </c>
      <c r="BL271" s="17" t="s">
        <v>245</v>
      </c>
      <c r="BM271" s="223" t="s">
        <v>1288</v>
      </c>
    </row>
    <row r="272" s="2" customFormat="1">
      <c r="A272" s="38"/>
      <c r="B272" s="39"/>
      <c r="C272" s="40"/>
      <c r="D272" s="225" t="s">
        <v>154</v>
      </c>
      <c r="E272" s="40"/>
      <c r="F272" s="226" t="s">
        <v>1028</v>
      </c>
      <c r="G272" s="40"/>
      <c r="H272" s="40"/>
      <c r="I272" s="227"/>
      <c r="J272" s="40"/>
      <c r="K272" s="40"/>
      <c r="L272" s="44"/>
      <c r="M272" s="228"/>
      <c r="N272" s="229"/>
      <c r="O272" s="84"/>
      <c r="P272" s="84"/>
      <c r="Q272" s="84"/>
      <c r="R272" s="84"/>
      <c r="S272" s="84"/>
      <c r="T272" s="85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154</v>
      </c>
      <c r="AU272" s="17" t="s">
        <v>86</v>
      </c>
    </row>
    <row r="273" s="13" customFormat="1">
      <c r="A273" s="13"/>
      <c r="B273" s="230"/>
      <c r="C273" s="231"/>
      <c r="D273" s="232" t="s">
        <v>156</v>
      </c>
      <c r="E273" s="233" t="s">
        <v>19</v>
      </c>
      <c r="F273" s="234" t="s">
        <v>1289</v>
      </c>
      <c r="G273" s="231"/>
      <c r="H273" s="235">
        <v>28</v>
      </c>
      <c r="I273" s="236"/>
      <c r="J273" s="231"/>
      <c r="K273" s="231"/>
      <c r="L273" s="237"/>
      <c r="M273" s="238"/>
      <c r="N273" s="239"/>
      <c r="O273" s="239"/>
      <c r="P273" s="239"/>
      <c r="Q273" s="239"/>
      <c r="R273" s="239"/>
      <c r="S273" s="239"/>
      <c r="T273" s="24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1" t="s">
        <v>156</v>
      </c>
      <c r="AU273" s="241" t="s">
        <v>86</v>
      </c>
      <c r="AV273" s="13" t="s">
        <v>86</v>
      </c>
      <c r="AW273" s="13" t="s">
        <v>35</v>
      </c>
      <c r="AX273" s="13" t="s">
        <v>76</v>
      </c>
      <c r="AY273" s="241" t="s">
        <v>145</v>
      </c>
    </row>
    <row r="274" s="2" customFormat="1" ht="16.5" customHeight="1">
      <c r="A274" s="38"/>
      <c r="B274" s="39"/>
      <c r="C274" s="212" t="s">
        <v>498</v>
      </c>
      <c r="D274" s="212" t="s">
        <v>147</v>
      </c>
      <c r="E274" s="213" t="s">
        <v>1035</v>
      </c>
      <c r="F274" s="214" t="s">
        <v>1036</v>
      </c>
      <c r="G274" s="215" t="s">
        <v>715</v>
      </c>
      <c r="H274" s="216">
        <v>1</v>
      </c>
      <c r="I274" s="217"/>
      <c r="J274" s="218">
        <f>ROUND(I274*H274,2)</f>
        <v>0</v>
      </c>
      <c r="K274" s="214" t="s">
        <v>151</v>
      </c>
      <c r="L274" s="44"/>
      <c r="M274" s="219" t="s">
        <v>19</v>
      </c>
      <c r="N274" s="220" t="s">
        <v>47</v>
      </c>
      <c r="O274" s="84"/>
      <c r="P274" s="221">
        <f>O274*H274</f>
        <v>0</v>
      </c>
      <c r="Q274" s="221">
        <v>0</v>
      </c>
      <c r="R274" s="221">
        <f>Q274*H274</f>
        <v>0</v>
      </c>
      <c r="S274" s="221">
        <v>0.0091999999999999998</v>
      </c>
      <c r="T274" s="222">
        <f>S274*H274</f>
        <v>0.0091999999999999998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3" t="s">
        <v>245</v>
      </c>
      <c r="AT274" s="223" t="s">
        <v>147</v>
      </c>
      <c r="AU274" s="223" t="s">
        <v>86</v>
      </c>
      <c r="AY274" s="17" t="s">
        <v>145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7" t="s">
        <v>84</v>
      </c>
      <c r="BK274" s="224">
        <f>ROUND(I274*H274,2)</f>
        <v>0</v>
      </c>
      <c r="BL274" s="17" t="s">
        <v>245</v>
      </c>
      <c r="BM274" s="223" t="s">
        <v>1290</v>
      </c>
    </row>
    <row r="275" s="2" customFormat="1">
      <c r="A275" s="38"/>
      <c r="B275" s="39"/>
      <c r="C275" s="40"/>
      <c r="D275" s="225" t="s">
        <v>154</v>
      </c>
      <c r="E275" s="40"/>
      <c r="F275" s="226" t="s">
        <v>1038</v>
      </c>
      <c r="G275" s="40"/>
      <c r="H275" s="40"/>
      <c r="I275" s="227"/>
      <c r="J275" s="40"/>
      <c r="K275" s="40"/>
      <c r="L275" s="44"/>
      <c r="M275" s="228"/>
      <c r="N275" s="229"/>
      <c r="O275" s="84"/>
      <c r="P275" s="84"/>
      <c r="Q275" s="84"/>
      <c r="R275" s="84"/>
      <c r="S275" s="84"/>
      <c r="T275" s="85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154</v>
      </c>
      <c r="AU275" s="17" t="s">
        <v>86</v>
      </c>
    </row>
    <row r="276" s="13" customFormat="1">
      <c r="A276" s="13"/>
      <c r="B276" s="230"/>
      <c r="C276" s="231"/>
      <c r="D276" s="232" t="s">
        <v>156</v>
      </c>
      <c r="E276" s="233" t="s">
        <v>19</v>
      </c>
      <c r="F276" s="234" t="s">
        <v>1039</v>
      </c>
      <c r="G276" s="231"/>
      <c r="H276" s="235">
        <v>1</v>
      </c>
      <c r="I276" s="236"/>
      <c r="J276" s="231"/>
      <c r="K276" s="231"/>
      <c r="L276" s="237"/>
      <c r="M276" s="238"/>
      <c r="N276" s="239"/>
      <c r="O276" s="239"/>
      <c r="P276" s="239"/>
      <c r="Q276" s="239"/>
      <c r="R276" s="239"/>
      <c r="S276" s="239"/>
      <c r="T276" s="24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1" t="s">
        <v>156</v>
      </c>
      <c r="AU276" s="241" t="s">
        <v>86</v>
      </c>
      <c r="AV276" s="13" t="s">
        <v>86</v>
      </c>
      <c r="AW276" s="13" t="s">
        <v>35</v>
      </c>
      <c r="AX276" s="13" t="s">
        <v>76</v>
      </c>
      <c r="AY276" s="241" t="s">
        <v>145</v>
      </c>
    </row>
    <row r="277" s="2" customFormat="1" ht="16.5" customHeight="1">
      <c r="A277" s="38"/>
      <c r="B277" s="39"/>
      <c r="C277" s="212" t="s">
        <v>505</v>
      </c>
      <c r="D277" s="212" t="s">
        <v>147</v>
      </c>
      <c r="E277" s="213" t="s">
        <v>1040</v>
      </c>
      <c r="F277" s="214" t="s">
        <v>1041</v>
      </c>
      <c r="G277" s="215" t="s">
        <v>715</v>
      </c>
      <c r="H277" s="216">
        <v>1</v>
      </c>
      <c r="I277" s="217"/>
      <c r="J277" s="218">
        <f>ROUND(I277*H277,2)</f>
        <v>0</v>
      </c>
      <c r="K277" s="214" t="s">
        <v>151</v>
      </c>
      <c r="L277" s="44"/>
      <c r="M277" s="219" t="s">
        <v>19</v>
      </c>
      <c r="N277" s="220" t="s">
        <v>47</v>
      </c>
      <c r="O277" s="84"/>
      <c r="P277" s="221">
        <f>O277*H277</f>
        <v>0</v>
      </c>
      <c r="Q277" s="221">
        <v>0.00056002999999999999</v>
      </c>
      <c r="R277" s="221">
        <f>Q277*H277</f>
        <v>0.00056002999999999999</v>
      </c>
      <c r="S277" s="221">
        <v>0</v>
      </c>
      <c r="T277" s="22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3" t="s">
        <v>245</v>
      </c>
      <c r="AT277" s="223" t="s">
        <v>147</v>
      </c>
      <c r="AU277" s="223" t="s">
        <v>86</v>
      </c>
      <c r="AY277" s="17" t="s">
        <v>145</v>
      </c>
      <c r="BE277" s="224">
        <f>IF(N277="základní",J277,0)</f>
        <v>0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7" t="s">
        <v>84</v>
      </c>
      <c r="BK277" s="224">
        <f>ROUND(I277*H277,2)</f>
        <v>0</v>
      </c>
      <c r="BL277" s="17" t="s">
        <v>245</v>
      </c>
      <c r="BM277" s="223" t="s">
        <v>1291</v>
      </c>
    </row>
    <row r="278" s="2" customFormat="1">
      <c r="A278" s="38"/>
      <c r="B278" s="39"/>
      <c r="C278" s="40"/>
      <c r="D278" s="225" t="s">
        <v>154</v>
      </c>
      <c r="E278" s="40"/>
      <c r="F278" s="226" t="s">
        <v>1043</v>
      </c>
      <c r="G278" s="40"/>
      <c r="H278" s="40"/>
      <c r="I278" s="227"/>
      <c r="J278" s="40"/>
      <c r="K278" s="40"/>
      <c r="L278" s="44"/>
      <c r="M278" s="228"/>
      <c r="N278" s="229"/>
      <c r="O278" s="84"/>
      <c r="P278" s="84"/>
      <c r="Q278" s="84"/>
      <c r="R278" s="84"/>
      <c r="S278" s="84"/>
      <c r="T278" s="85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154</v>
      </c>
      <c r="AU278" s="17" t="s">
        <v>86</v>
      </c>
    </row>
    <row r="279" s="13" customFormat="1">
      <c r="A279" s="13"/>
      <c r="B279" s="230"/>
      <c r="C279" s="231"/>
      <c r="D279" s="232" t="s">
        <v>156</v>
      </c>
      <c r="E279" s="233" t="s">
        <v>19</v>
      </c>
      <c r="F279" s="234" t="s">
        <v>1292</v>
      </c>
      <c r="G279" s="231"/>
      <c r="H279" s="235">
        <v>1</v>
      </c>
      <c r="I279" s="236"/>
      <c r="J279" s="231"/>
      <c r="K279" s="231"/>
      <c r="L279" s="237"/>
      <c r="M279" s="238"/>
      <c r="N279" s="239"/>
      <c r="O279" s="239"/>
      <c r="P279" s="239"/>
      <c r="Q279" s="239"/>
      <c r="R279" s="239"/>
      <c r="S279" s="239"/>
      <c r="T279" s="24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1" t="s">
        <v>156</v>
      </c>
      <c r="AU279" s="241" t="s">
        <v>86</v>
      </c>
      <c r="AV279" s="13" t="s">
        <v>86</v>
      </c>
      <c r="AW279" s="13" t="s">
        <v>35</v>
      </c>
      <c r="AX279" s="13" t="s">
        <v>76</v>
      </c>
      <c r="AY279" s="241" t="s">
        <v>145</v>
      </c>
    </row>
    <row r="280" s="2" customFormat="1" ht="16.5" customHeight="1">
      <c r="A280" s="38"/>
      <c r="B280" s="39"/>
      <c r="C280" s="212" t="s">
        <v>511</v>
      </c>
      <c r="D280" s="212" t="s">
        <v>147</v>
      </c>
      <c r="E280" s="213" t="s">
        <v>1045</v>
      </c>
      <c r="F280" s="214" t="s">
        <v>1046</v>
      </c>
      <c r="G280" s="215" t="s">
        <v>715</v>
      </c>
      <c r="H280" s="216">
        <v>4</v>
      </c>
      <c r="I280" s="217"/>
      <c r="J280" s="218">
        <f>ROUND(I280*H280,2)</f>
        <v>0</v>
      </c>
      <c r="K280" s="214" t="s">
        <v>151</v>
      </c>
      <c r="L280" s="44"/>
      <c r="M280" s="219" t="s">
        <v>19</v>
      </c>
      <c r="N280" s="220" t="s">
        <v>47</v>
      </c>
      <c r="O280" s="84"/>
      <c r="P280" s="221">
        <f>O280*H280</f>
        <v>0</v>
      </c>
      <c r="Q280" s="221">
        <v>0</v>
      </c>
      <c r="R280" s="221">
        <f>Q280*H280</f>
        <v>0</v>
      </c>
      <c r="S280" s="221">
        <v>0.034700000000000002</v>
      </c>
      <c r="T280" s="222">
        <f>S280*H280</f>
        <v>0.13880000000000001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3" t="s">
        <v>245</v>
      </c>
      <c r="AT280" s="223" t="s">
        <v>147</v>
      </c>
      <c r="AU280" s="223" t="s">
        <v>86</v>
      </c>
      <c r="AY280" s="17" t="s">
        <v>145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7" t="s">
        <v>84</v>
      </c>
      <c r="BK280" s="224">
        <f>ROUND(I280*H280,2)</f>
        <v>0</v>
      </c>
      <c r="BL280" s="17" t="s">
        <v>245</v>
      </c>
      <c r="BM280" s="223" t="s">
        <v>1293</v>
      </c>
    </row>
    <row r="281" s="2" customFormat="1">
      <c r="A281" s="38"/>
      <c r="B281" s="39"/>
      <c r="C281" s="40"/>
      <c r="D281" s="225" t="s">
        <v>154</v>
      </c>
      <c r="E281" s="40"/>
      <c r="F281" s="226" t="s">
        <v>1048</v>
      </c>
      <c r="G281" s="40"/>
      <c r="H281" s="40"/>
      <c r="I281" s="227"/>
      <c r="J281" s="40"/>
      <c r="K281" s="40"/>
      <c r="L281" s="44"/>
      <c r="M281" s="228"/>
      <c r="N281" s="229"/>
      <c r="O281" s="84"/>
      <c r="P281" s="84"/>
      <c r="Q281" s="84"/>
      <c r="R281" s="84"/>
      <c r="S281" s="84"/>
      <c r="T281" s="85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154</v>
      </c>
      <c r="AU281" s="17" t="s">
        <v>86</v>
      </c>
    </row>
    <row r="282" s="13" customFormat="1">
      <c r="A282" s="13"/>
      <c r="B282" s="230"/>
      <c r="C282" s="231"/>
      <c r="D282" s="232" t="s">
        <v>156</v>
      </c>
      <c r="E282" s="233" t="s">
        <v>19</v>
      </c>
      <c r="F282" s="234" t="s">
        <v>1294</v>
      </c>
      <c r="G282" s="231"/>
      <c r="H282" s="235">
        <v>4</v>
      </c>
      <c r="I282" s="236"/>
      <c r="J282" s="231"/>
      <c r="K282" s="231"/>
      <c r="L282" s="237"/>
      <c r="M282" s="238"/>
      <c r="N282" s="239"/>
      <c r="O282" s="239"/>
      <c r="P282" s="239"/>
      <c r="Q282" s="239"/>
      <c r="R282" s="239"/>
      <c r="S282" s="239"/>
      <c r="T282" s="24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1" t="s">
        <v>156</v>
      </c>
      <c r="AU282" s="241" t="s">
        <v>86</v>
      </c>
      <c r="AV282" s="13" t="s">
        <v>86</v>
      </c>
      <c r="AW282" s="13" t="s">
        <v>35</v>
      </c>
      <c r="AX282" s="13" t="s">
        <v>76</v>
      </c>
      <c r="AY282" s="241" t="s">
        <v>145</v>
      </c>
    </row>
    <row r="283" s="2" customFormat="1" ht="16.5" customHeight="1">
      <c r="A283" s="38"/>
      <c r="B283" s="39"/>
      <c r="C283" s="212" t="s">
        <v>519</v>
      </c>
      <c r="D283" s="212" t="s">
        <v>147</v>
      </c>
      <c r="E283" s="213" t="s">
        <v>1050</v>
      </c>
      <c r="F283" s="214" t="s">
        <v>1051</v>
      </c>
      <c r="G283" s="215" t="s">
        <v>715</v>
      </c>
      <c r="H283" s="216">
        <v>4</v>
      </c>
      <c r="I283" s="217"/>
      <c r="J283" s="218">
        <f>ROUND(I283*H283,2)</f>
        <v>0</v>
      </c>
      <c r="K283" s="214" t="s">
        <v>151</v>
      </c>
      <c r="L283" s="44"/>
      <c r="M283" s="219" t="s">
        <v>19</v>
      </c>
      <c r="N283" s="220" t="s">
        <v>47</v>
      </c>
      <c r="O283" s="84"/>
      <c r="P283" s="221">
        <f>O283*H283</f>
        <v>0</v>
      </c>
      <c r="Q283" s="221">
        <v>0.0011400900000000001</v>
      </c>
      <c r="R283" s="221">
        <f>Q283*H283</f>
        <v>0.0045603600000000003</v>
      </c>
      <c r="S283" s="221">
        <v>0</v>
      </c>
      <c r="T283" s="22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3" t="s">
        <v>245</v>
      </c>
      <c r="AT283" s="223" t="s">
        <v>147</v>
      </c>
      <c r="AU283" s="223" t="s">
        <v>86</v>
      </c>
      <c r="AY283" s="17" t="s">
        <v>145</v>
      </c>
      <c r="BE283" s="224">
        <f>IF(N283="základní",J283,0)</f>
        <v>0</v>
      </c>
      <c r="BF283" s="224">
        <f>IF(N283="snížená",J283,0)</f>
        <v>0</v>
      </c>
      <c r="BG283" s="224">
        <f>IF(N283="zákl. přenesená",J283,0)</f>
        <v>0</v>
      </c>
      <c r="BH283" s="224">
        <f>IF(N283="sníž. přenesená",J283,0)</f>
        <v>0</v>
      </c>
      <c r="BI283" s="224">
        <f>IF(N283="nulová",J283,0)</f>
        <v>0</v>
      </c>
      <c r="BJ283" s="17" t="s">
        <v>84</v>
      </c>
      <c r="BK283" s="224">
        <f>ROUND(I283*H283,2)</f>
        <v>0</v>
      </c>
      <c r="BL283" s="17" t="s">
        <v>245</v>
      </c>
      <c r="BM283" s="223" t="s">
        <v>1295</v>
      </c>
    </row>
    <row r="284" s="2" customFormat="1">
      <c r="A284" s="38"/>
      <c r="B284" s="39"/>
      <c r="C284" s="40"/>
      <c r="D284" s="225" t="s">
        <v>154</v>
      </c>
      <c r="E284" s="40"/>
      <c r="F284" s="226" t="s">
        <v>1053</v>
      </c>
      <c r="G284" s="40"/>
      <c r="H284" s="40"/>
      <c r="I284" s="227"/>
      <c r="J284" s="40"/>
      <c r="K284" s="40"/>
      <c r="L284" s="44"/>
      <c r="M284" s="228"/>
      <c r="N284" s="229"/>
      <c r="O284" s="84"/>
      <c r="P284" s="84"/>
      <c r="Q284" s="84"/>
      <c r="R284" s="84"/>
      <c r="S284" s="84"/>
      <c r="T284" s="85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154</v>
      </c>
      <c r="AU284" s="17" t="s">
        <v>86</v>
      </c>
    </row>
    <row r="285" s="13" customFormat="1">
      <c r="A285" s="13"/>
      <c r="B285" s="230"/>
      <c r="C285" s="231"/>
      <c r="D285" s="232" t="s">
        <v>156</v>
      </c>
      <c r="E285" s="233" t="s">
        <v>19</v>
      </c>
      <c r="F285" s="234" t="s">
        <v>1296</v>
      </c>
      <c r="G285" s="231"/>
      <c r="H285" s="235">
        <v>4</v>
      </c>
      <c r="I285" s="236"/>
      <c r="J285" s="231"/>
      <c r="K285" s="231"/>
      <c r="L285" s="237"/>
      <c r="M285" s="238"/>
      <c r="N285" s="239"/>
      <c r="O285" s="239"/>
      <c r="P285" s="239"/>
      <c r="Q285" s="239"/>
      <c r="R285" s="239"/>
      <c r="S285" s="239"/>
      <c r="T285" s="24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1" t="s">
        <v>156</v>
      </c>
      <c r="AU285" s="241" t="s">
        <v>86</v>
      </c>
      <c r="AV285" s="13" t="s">
        <v>86</v>
      </c>
      <c r="AW285" s="13" t="s">
        <v>35</v>
      </c>
      <c r="AX285" s="13" t="s">
        <v>76</v>
      </c>
      <c r="AY285" s="241" t="s">
        <v>145</v>
      </c>
    </row>
    <row r="286" s="2" customFormat="1" ht="16.5" customHeight="1">
      <c r="A286" s="38"/>
      <c r="B286" s="39"/>
      <c r="C286" s="212" t="s">
        <v>524</v>
      </c>
      <c r="D286" s="212" t="s">
        <v>147</v>
      </c>
      <c r="E286" s="213" t="s">
        <v>1055</v>
      </c>
      <c r="F286" s="214" t="s">
        <v>1056</v>
      </c>
      <c r="G286" s="215" t="s">
        <v>715</v>
      </c>
      <c r="H286" s="216">
        <v>7</v>
      </c>
      <c r="I286" s="217"/>
      <c r="J286" s="218">
        <f>ROUND(I286*H286,2)</f>
        <v>0</v>
      </c>
      <c r="K286" s="214" t="s">
        <v>151</v>
      </c>
      <c r="L286" s="44"/>
      <c r="M286" s="219" t="s">
        <v>19</v>
      </c>
      <c r="N286" s="220" t="s">
        <v>47</v>
      </c>
      <c r="O286" s="84"/>
      <c r="P286" s="221">
        <f>O286*H286</f>
        <v>0</v>
      </c>
      <c r="Q286" s="221">
        <v>0.01064786</v>
      </c>
      <c r="R286" s="221">
        <f>Q286*H286</f>
        <v>0.074535020000000007</v>
      </c>
      <c r="S286" s="221">
        <v>0</v>
      </c>
      <c r="T286" s="22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3" t="s">
        <v>245</v>
      </c>
      <c r="AT286" s="223" t="s">
        <v>147</v>
      </c>
      <c r="AU286" s="223" t="s">
        <v>86</v>
      </c>
      <c r="AY286" s="17" t="s">
        <v>145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7" t="s">
        <v>84</v>
      </c>
      <c r="BK286" s="224">
        <f>ROUND(I286*H286,2)</f>
        <v>0</v>
      </c>
      <c r="BL286" s="17" t="s">
        <v>245</v>
      </c>
      <c r="BM286" s="223" t="s">
        <v>1297</v>
      </c>
    </row>
    <row r="287" s="2" customFormat="1">
      <c r="A287" s="38"/>
      <c r="B287" s="39"/>
      <c r="C287" s="40"/>
      <c r="D287" s="225" t="s">
        <v>154</v>
      </c>
      <c r="E287" s="40"/>
      <c r="F287" s="226" t="s">
        <v>1058</v>
      </c>
      <c r="G287" s="40"/>
      <c r="H287" s="40"/>
      <c r="I287" s="227"/>
      <c r="J287" s="40"/>
      <c r="K287" s="40"/>
      <c r="L287" s="44"/>
      <c r="M287" s="228"/>
      <c r="N287" s="229"/>
      <c r="O287" s="84"/>
      <c r="P287" s="84"/>
      <c r="Q287" s="84"/>
      <c r="R287" s="84"/>
      <c r="S287" s="84"/>
      <c r="T287" s="85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154</v>
      </c>
      <c r="AU287" s="17" t="s">
        <v>86</v>
      </c>
    </row>
    <row r="288" s="13" customFormat="1">
      <c r="A288" s="13"/>
      <c r="B288" s="230"/>
      <c r="C288" s="231"/>
      <c r="D288" s="232" t="s">
        <v>156</v>
      </c>
      <c r="E288" s="233" t="s">
        <v>19</v>
      </c>
      <c r="F288" s="234" t="s">
        <v>946</v>
      </c>
      <c r="G288" s="231"/>
      <c r="H288" s="235">
        <v>7</v>
      </c>
      <c r="I288" s="236"/>
      <c r="J288" s="231"/>
      <c r="K288" s="231"/>
      <c r="L288" s="237"/>
      <c r="M288" s="238"/>
      <c r="N288" s="239"/>
      <c r="O288" s="239"/>
      <c r="P288" s="239"/>
      <c r="Q288" s="239"/>
      <c r="R288" s="239"/>
      <c r="S288" s="239"/>
      <c r="T288" s="24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1" t="s">
        <v>156</v>
      </c>
      <c r="AU288" s="241" t="s">
        <v>86</v>
      </c>
      <c r="AV288" s="13" t="s">
        <v>86</v>
      </c>
      <c r="AW288" s="13" t="s">
        <v>35</v>
      </c>
      <c r="AX288" s="13" t="s">
        <v>76</v>
      </c>
      <c r="AY288" s="241" t="s">
        <v>145</v>
      </c>
    </row>
    <row r="289" s="2" customFormat="1" ht="16.5" customHeight="1">
      <c r="A289" s="38"/>
      <c r="B289" s="39"/>
      <c r="C289" s="212" t="s">
        <v>531</v>
      </c>
      <c r="D289" s="212" t="s">
        <v>147</v>
      </c>
      <c r="E289" s="213" t="s">
        <v>1059</v>
      </c>
      <c r="F289" s="214" t="s">
        <v>1060</v>
      </c>
      <c r="G289" s="215" t="s">
        <v>307</v>
      </c>
      <c r="H289" s="216">
        <v>8</v>
      </c>
      <c r="I289" s="217"/>
      <c r="J289" s="218">
        <f>ROUND(I289*H289,2)</f>
        <v>0</v>
      </c>
      <c r="K289" s="214" t="s">
        <v>151</v>
      </c>
      <c r="L289" s="44"/>
      <c r="M289" s="219" t="s">
        <v>19</v>
      </c>
      <c r="N289" s="220" t="s">
        <v>47</v>
      </c>
      <c r="O289" s="84"/>
      <c r="P289" s="221">
        <f>O289*H289</f>
        <v>0</v>
      </c>
      <c r="Q289" s="221">
        <v>0</v>
      </c>
      <c r="R289" s="221">
        <f>Q289*H289</f>
        <v>0</v>
      </c>
      <c r="S289" s="221">
        <v>0.00048999999999999998</v>
      </c>
      <c r="T289" s="222">
        <f>S289*H289</f>
        <v>0.0039199999999999999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3" t="s">
        <v>245</v>
      </c>
      <c r="AT289" s="223" t="s">
        <v>147</v>
      </c>
      <c r="AU289" s="223" t="s">
        <v>86</v>
      </c>
      <c r="AY289" s="17" t="s">
        <v>145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7" t="s">
        <v>84</v>
      </c>
      <c r="BK289" s="224">
        <f>ROUND(I289*H289,2)</f>
        <v>0</v>
      </c>
      <c r="BL289" s="17" t="s">
        <v>245</v>
      </c>
      <c r="BM289" s="223" t="s">
        <v>1298</v>
      </c>
    </row>
    <row r="290" s="2" customFormat="1">
      <c r="A290" s="38"/>
      <c r="B290" s="39"/>
      <c r="C290" s="40"/>
      <c r="D290" s="225" t="s">
        <v>154</v>
      </c>
      <c r="E290" s="40"/>
      <c r="F290" s="226" t="s">
        <v>1062</v>
      </c>
      <c r="G290" s="40"/>
      <c r="H290" s="40"/>
      <c r="I290" s="227"/>
      <c r="J290" s="40"/>
      <c r="K290" s="40"/>
      <c r="L290" s="44"/>
      <c r="M290" s="228"/>
      <c r="N290" s="229"/>
      <c r="O290" s="84"/>
      <c r="P290" s="84"/>
      <c r="Q290" s="84"/>
      <c r="R290" s="84"/>
      <c r="S290" s="84"/>
      <c r="T290" s="85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154</v>
      </c>
      <c r="AU290" s="17" t="s">
        <v>86</v>
      </c>
    </row>
    <row r="291" s="13" customFormat="1">
      <c r="A291" s="13"/>
      <c r="B291" s="230"/>
      <c r="C291" s="231"/>
      <c r="D291" s="232" t="s">
        <v>156</v>
      </c>
      <c r="E291" s="233" t="s">
        <v>19</v>
      </c>
      <c r="F291" s="234" t="s">
        <v>1299</v>
      </c>
      <c r="G291" s="231"/>
      <c r="H291" s="235">
        <v>8</v>
      </c>
      <c r="I291" s="236"/>
      <c r="J291" s="231"/>
      <c r="K291" s="231"/>
      <c r="L291" s="237"/>
      <c r="M291" s="238"/>
      <c r="N291" s="239"/>
      <c r="O291" s="239"/>
      <c r="P291" s="239"/>
      <c r="Q291" s="239"/>
      <c r="R291" s="239"/>
      <c r="S291" s="239"/>
      <c r="T291" s="24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1" t="s">
        <v>156</v>
      </c>
      <c r="AU291" s="241" t="s">
        <v>86</v>
      </c>
      <c r="AV291" s="13" t="s">
        <v>86</v>
      </c>
      <c r="AW291" s="13" t="s">
        <v>35</v>
      </c>
      <c r="AX291" s="13" t="s">
        <v>76</v>
      </c>
      <c r="AY291" s="241" t="s">
        <v>145</v>
      </c>
    </row>
    <row r="292" s="2" customFormat="1" ht="16.5" customHeight="1">
      <c r="A292" s="38"/>
      <c r="B292" s="39"/>
      <c r="C292" s="212" t="s">
        <v>537</v>
      </c>
      <c r="D292" s="212" t="s">
        <v>147</v>
      </c>
      <c r="E292" s="213" t="s">
        <v>1064</v>
      </c>
      <c r="F292" s="214" t="s">
        <v>1065</v>
      </c>
      <c r="G292" s="215" t="s">
        <v>307</v>
      </c>
      <c r="H292" s="216">
        <v>8</v>
      </c>
      <c r="I292" s="217"/>
      <c r="J292" s="218">
        <f>ROUND(I292*H292,2)</f>
        <v>0</v>
      </c>
      <c r="K292" s="214" t="s">
        <v>151</v>
      </c>
      <c r="L292" s="44"/>
      <c r="M292" s="219" t="s">
        <v>19</v>
      </c>
      <c r="N292" s="220" t="s">
        <v>47</v>
      </c>
      <c r="O292" s="84"/>
      <c r="P292" s="221">
        <f>O292*H292</f>
        <v>0</v>
      </c>
      <c r="Q292" s="221">
        <v>9.9140000000000003E-05</v>
      </c>
      <c r="R292" s="221">
        <f>Q292*H292</f>
        <v>0.00079312000000000002</v>
      </c>
      <c r="S292" s="221">
        <v>0</v>
      </c>
      <c r="T292" s="22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3" t="s">
        <v>245</v>
      </c>
      <c r="AT292" s="223" t="s">
        <v>147</v>
      </c>
      <c r="AU292" s="223" t="s">
        <v>86</v>
      </c>
      <c r="AY292" s="17" t="s">
        <v>145</v>
      </c>
      <c r="BE292" s="224">
        <f>IF(N292="základní",J292,0)</f>
        <v>0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7" t="s">
        <v>84</v>
      </c>
      <c r="BK292" s="224">
        <f>ROUND(I292*H292,2)</f>
        <v>0</v>
      </c>
      <c r="BL292" s="17" t="s">
        <v>245</v>
      </c>
      <c r="BM292" s="223" t="s">
        <v>1300</v>
      </c>
    </row>
    <row r="293" s="2" customFormat="1">
      <c r="A293" s="38"/>
      <c r="B293" s="39"/>
      <c r="C293" s="40"/>
      <c r="D293" s="225" t="s">
        <v>154</v>
      </c>
      <c r="E293" s="40"/>
      <c r="F293" s="226" t="s">
        <v>1067</v>
      </c>
      <c r="G293" s="40"/>
      <c r="H293" s="40"/>
      <c r="I293" s="227"/>
      <c r="J293" s="40"/>
      <c r="K293" s="40"/>
      <c r="L293" s="44"/>
      <c r="M293" s="228"/>
      <c r="N293" s="229"/>
      <c r="O293" s="84"/>
      <c r="P293" s="84"/>
      <c r="Q293" s="84"/>
      <c r="R293" s="84"/>
      <c r="S293" s="84"/>
      <c r="T293" s="85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154</v>
      </c>
      <c r="AU293" s="17" t="s">
        <v>86</v>
      </c>
    </row>
    <row r="294" s="13" customFormat="1">
      <c r="A294" s="13"/>
      <c r="B294" s="230"/>
      <c r="C294" s="231"/>
      <c r="D294" s="232" t="s">
        <v>156</v>
      </c>
      <c r="E294" s="233" t="s">
        <v>19</v>
      </c>
      <c r="F294" s="234" t="s">
        <v>1301</v>
      </c>
      <c r="G294" s="231"/>
      <c r="H294" s="235">
        <v>8</v>
      </c>
      <c r="I294" s="236"/>
      <c r="J294" s="231"/>
      <c r="K294" s="231"/>
      <c r="L294" s="237"/>
      <c r="M294" s="238"/>
      <c r="N294" s="239"/>
      <c r="O294" s="239"/>
      <c r="P294" s="239"/>
      <c r="Q294" s="239"/>
      <c r="R294" s="239"/>
      <c r="S294" s="239"/>
      <c r="T294" s="24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1" t="s">
        <v>156</v>
      </c>
      <c r="AU294" s="241" t="s">
        <v>86</v>
      </c>
      <c r="AV294" s="13" t="s">
        <v>86</v>
      </c>
      <c r="AW294" s="13" t="s">
        <v>35</v>
      </c>
      <c r="AX294" s="13" t="s">
        <v>76</v>
      </c>
      <c r="AY294" s="241" t="s">
        <v>145</v>
      </c>
    </row>
    <row r="295" s="2" customFormat="1" ht="16.5" customHeight="1">
      <c r="A295" s="38"/>
      <c r="B295" s="39"/>
      <c r="C295" s="212" t="s">
        <v>542</v>
      </c>
      <c r="D295" s="212" t="s">
        <v>147</v>
      </c>
      <c r="E295" s="213" t="s">
        <v>1074</v>
      </c>
      <c r="F295" s="214" t="s">
        <v>1075</v>
      </c>
      <c r="G295" s="215" t="s">
        <v>307</v>
      </c>
      <c r="H295" s="216">
        <v>37</v>
      </c>
      <c r="I295" s="217"/>
      <c r="J295" s="218">
        <f>ROUND(I295*H295,2)</f>
        <v>0</v>
      </c>
      <c r="K295" s="214" t="s">
        <v>151</v>
      </c>
      <c r="L295" s="44"/>
      <c r="M295" s="219" t="s">
        <v>19</v>
      </c>
      <c r="N295" s="220" t="s">
        <v>47</v>
      </c>
      <c r="O295" s="84"/>
      <c r="P295" s="221">
        <f>O295*H295</f>
        <v>0</v>
      </c>
      <c r="Q295" s="221">
        <v>0</v>
      </c>
      <c r="R295" s="221">
        <f>Q295*H295</f>
        <v>0</v>
      </c>
      <c r="S295" s="221">
        <v>0.00156</v>
      </c>
      <c r="T295" s="222">
        <f>S295*H295</f>
        <v>0.05772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3" t="s">
        <v>245</v>
      </c>
      <c r="AT295" s="223" t="s">
        <v>147</v>
      </c>
      <c r="AU295" s="223" t="s">
        <v>86</v>
      </c>
      <c r="AY295" s="17" t="s">
        <v>145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7" t="s">
        <v>84</v>
      </c>
      <c r="BK295" s="224">
        <f>ROUND(I295*H295,2)</f>
        <v>0</v>
      </c>
      <c r="BL295" s="17" t="s">
        <v>245</v>
      </c>
      <c r="BM295" s="223" t="s">
        <v>1302</v>
      </c>
    </row>
    <row r="296" s="2" customFormat="1">
      <c r="A296" s="38"/>
      <c r="B296" s="39"/>
      <c r="C296" s="40"/>
      <c r="D296" s="225" t="s">
        <v>154</v>
      </c>
      <c r="E296" s="40"/>
      <c r="F296" s="226" t="s">
        <v>1077</v>
      </c>
      <c r="G296" s="40"/>
      <c r="H296" s="40"/>
      <c r="I296" s="227"/>
      <c r="J296" s="40"/>
      <c r="K296" s="40"/>
      <c r="L296" s="44"/>
      <c r="M296" s="228"/>
      <c r="N296" s="229"/>
      <c r="O296" s="84"/>
      <c r="P296" s="84"/>
      <c r="Q296" s="84"/>
      <c r="R296" s="84"/>
      <c r="S296" s="84"/>
      <c r="T296" s="85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154</v>
      </c>
      <c r="AU296" s="17" t="s">
        <v>86</v>
      </c>
    </row>
    <row r="297" s="13" customFormat="1">
      <c r="A297" s="13"/>
      <c r="B297" s="230"/>
      <c r="C297" s="231"/>
      <c r="D297" s="232" t="s">
        <v>156</v>
      </c>
      <c r="E297" s="233" t="s">
        <v>19</v>
      </c>
      <c r="F297" s="234" t="s">
        <v>1303</v>
      </c>
      <c r="G297" s="231"/>
      <c r="H297" s="235">
        <v>28</v>
      </c>
      <c r="I297" s="236"/>
      <c r="J297" s="231"/>
      <c r="K297" s="231"/>
      <c r="L297" s="237"/>
      <c r="M297" s="238"/>
      <c r="N297" s="239"/>
      <c r="O297" s="239"/>
      <c r="P297" s="239"/>
      <c r="Q297" s="239"/>
      <c r="R297" s="239"/>
      <c r="S297" s="239"/>
      <c r="T297" s="24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1" t="s">
        <v>156</v>
      </c>
      <c r="AU297" s="241" t="s">
        <v>86</v>
      </c>
      <c r="AV297" s="13" t="s">
        <v>86</v>
      </c>
      <c r="AW297" s="13" t="s">
        <v>35</v>
      </c>
      <c r="AX297" s="13" t="s">
        <v>76</v>
      </c>
      <c r="AY297" s="241" t="s">
        <v>145</v>
      </c>
    </row>
    <row r="298" s="13" customFormat="1">
      <c r="A298" s="13"/>
      <c r="B298" s="230"/>
      <c r="C298" s="231"/>
      <c r="D298" s="232" t="s">
        <v>156</v>
      </c>
      <c r="E298" s="233" t="s">
        <v>19</v>
      </c>
      <c r="F298" s="234" t="s">
        <v>1304</v>
      </c>
      <c r="G298" s="231"/>
      <c r="H298" s="235">
        <v>1</v>
      </c>
      <c r="I298" s="236"/>
      <c r="J298" s="231"/>
      <c r="K298" s="231"/>
      <c r="L298" s="237"/>
      <c r="M298" s="238"/>
      <c r="N298" s="239"/>
      <c r="O298" s="239"/>
      <c r="P298" s="239"/>
      <c r="Q298" s="239"/>
      <c r="R298" s="239"/>
      <c r="S298" s="239"/>
      <c r="T298" s="24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1" t="s">
        <v>156</v>
      </c>
      <c r="AU298" s="241" t="s">
        <v>86</v>
      </c>
      <c r="AV298" s="13" t="s">
        <v>86</v>
      </c>
      <c r="AW298" s="13" t="s">
        <v>35</v>
      </c>
      <c r="AX298" s="13" t="s">
        <v>76</v>
      </c>
      <c r="AY298" s="241" t="s">
        <v>145</v>
      </c>
    </row>
    <row r="299" s="13" customFormat="1">
      <c r="A299" s="13"/>
      <c r="B299" s="230"/>
      <c r="C299" s="231"/>
      <c r="D299" s="232" t="s">
        <v>156</v>
      </c>
      <c r="E299" s="233" t="s">
        <v>19</v>
      </c>
      <c r="F299" s="234" t="s">
        <v>1305</v>
      </c>
      <c r="G299" s="231"/>
      <c r="H299" s="235">
        <v>4</v>
      </c>
      <c r="I299" s="236"/>
      <c r="J299" s="231"/>
      <c r="K299" s="231"/>
      <c r="L299" s="237"/>
      <c r="M299" s="238"/>
      <c r="N299" s="239"/>
      <c r="O299" s="239"/>
      <c r="P299" s="239"/>
      <c r="Q299" s="239"/>
      <c r="R299" s="239"/>
      <c r="S299" s="239"/>
      <c r="T299" s="24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1" t="s">
        <v>156</v>
      </c>
      <c r="AU299" s="241" t="s">
        <v>86</v>
      </c>
      <c r="AV299" s="13" t="s">
        <v>86</v>
      </c>
      <c r="AW299" s="13" t="s">
        <v>35</v>
      </c>
      <c r="AX299" s="13" t="s">
        <v>76</v>
      </c>
      <c r="AY299" s="241" t="s">
        <v>145</v>
      </c>
    </row>
    <row r="300" s="13" customFormat="1">
      <c r="A300" s="13"/>
      <c r="B300" s="230"/>
      <c r="C300" s="231"/>
      <c r="D300" s="232" t="s">
        <v>156</v>
      </c>
      <c r="E300" s="233" t="s">
        <v>19</v>
      </c>
      <c r="F300" s="234" t="s">
        <v>1306</v>
      </c>
      <c r="G300" s="231"/>
      <c r="H300" s="235">
        <v>4</v>
      </c>
      <c r="I300" s="236"/>
      <c r="J300" s="231"/>
      <c r="K300" s="231"/>
      <c r="L300" s="237"/>
      <c r="M300" s="238"/>
      <c r="N300" s="239"/>
      <c r="O300" s="239"/>
      <c r="P300" s="239"/>
      <c r="Q300" s="239"/>
      <c r="R300" s="239"/>
      <c r="S300" s="239"/>
      <c r="T300" s="24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1" t="s">
        <v>156</v>
      </c>
      <c r="AU300" s="241" t="s">
        <v>86</v>
      </c>
      <c r="AV300" s="13" t="s">
        <v>86</v>
      </c>
      <c r="AW300" s="13" t="s">
        <v>35</v>
      </c>
      <c r="AX300" s="13" t="s">
        <v>76</v>
      </c>
      <c r="AY300" s="241" t="s">
        <v>145</v>
      </c>
    </row>
    <row r="301" s="2" customFormat="1" ht="16.5" customHeight="1">
      <c r="A301" s="38"/>
      <c r="B301" s="39"/>
      <c r="C301" s="212" t="s">
        <v>549</v>
      </c>
      <c r="D301" s="212" t="s">
        <v>147</v>
      </c>
      <c r="E301" s="213" t="s">
        <v>1087</v>
      </c>
      <c r="F301" s="214" t="s">
        <v>1088</v>
      </c>
      <c r="G301" s="215" t="s">
        <v>307</v>
      </c>
      <c r="H301" s="216">
        <v>5</v>
      </c>
      <c r="I301" s="217"/>
      <c r="J301" s="218">
        <f>ROUND(I301*H301,2)</f>
        <v>0</v>
      </c>
      <c r="K301" s="214" t="s">
        <v>151</v>
      </c>
      <c r="L301" s="44"/>
      <c r="M301" s="219" t="s">
        <v>19</v>
      </c>
      <c r="N301" s="220" t="s">
        <v>47</v>
      </c>
      <c r="O301" s="84"/>
      <c r="P301" s="221">
        <f>O301*H301</f>
        <v>0</v>
      </c>
      <c r="Q301" s="221">
        <v>0.00013914</v>
      </c>
      <c r="R301" s="221">
        <f>Q301*H301</f>
        <v>0.00069570000000000005</v>
      </c>
      <c r="S301" s="221">
        <v>0</v>
      </c>
      <c r="T301" s="22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23" t="s">
        <v>245</v>
      </c>
      <c r="AT301" s="223" t="s">
        <v>147</v>
      </c>
      <c r="AU301" s="223" t="s">
        <v>86</v>
      </c>
      <c r="AY301" s="17" t="s">
        <v>145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7" t="s">
        <v>84</v>
      </c>
      <c r="BK301" s="224">
        <f>ROUND(I301*H301,2)</f>
        <v>0</v>
      </c>
      <c r="BL301" s="17" t="s">
        <v>245</v>
      </c>
      <c r="BM301" s="223" t="s">
        <v>1307</v>
      </c>
    </row>
    <row r="302" s="2" customFormat="1">
      <c r="A302" s="38"/>
      <c r="B302" s="39"/>
      <c r="C302" s="40"/>
      <c r="D302" s="225" t="s">
        <v>154</v>
      </c>
      <c r="E302" s="40"/>
      <c r="F302" s="226" t="s">
        <v>1090</v>
      </c>
      <c r="G302" s="40"/>
      <c r="H302" s="40"/>
      <c r="I302" s="227"/>
      <c r="J302" s="40"/>
      <c r="K302" s="40"/>
      <c r="L302" s="44"/>
      <c r="M302" s="228"/>
      <c r="N302" s="229"/>
      <c r="O302" s="84"/>
      <c r="P302" s="84"/>
      <c r="Q302" s="84"/>
      <c r="R302" s="84"/>
      <c r="S302" s="84"/>
      <c r="T302" s="85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154</v>
      </c>
      <c r="AU302" s="17" t="s">
        <v>86</v>
      </c>
    </row>
    <row r="303" s="13" customFormat="1">
      <c r="A303" s="13"/>
      <c r="B303" s="230"/>
      <c r="C303" s="231"/>
      <c r="D303" s="232" t="s">
        <v>156</v>
      </c>
      <c r="E303" s="233" t="s">
        <v>19</v>
      </c>
      <c r="F303" s="234" t="s">
        <v>1308</v>
      </c>
      <c r="G303" s="231"/>
      <c r="H303" s="235">
        <v>5</v>
      </c>
      <c r="I303" s="236"/>
      <c r="J303" s="231"/>
      <c r="K303" s="231"/>
      <c r="L303" s="237"/>
      <c r="M303" s="238"/>
      <c r="N303" s="239"/>
      <c r="O303" s="239"/>
      <c r="P303" s="239"/>
      <c r="Q303" s="239"/>
      <c r="R303" s="239"/>
      <c r="S303" s="239"/>
      <c r="T303" s="24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1" t="s">
        <v>156</v>
      </c>
      <c r="AU303" s="241" t="s">
        <v>86</v>
      </c>
      <c r="AV303" s="13" t="s">
        <v>86</v>
      </c>
      <c r="AW303" s="13" t="s">
        <v>35</v>
      </c>
      <c r="AX303" s="13" t="s">
        <v>76</v>
      </c>
      <c r="AY303" s="241" t="s">
        <v>145</v>
      </c>
    </row>
    <row r="304" s="2" customFormat="1" ht="16.5" customHeight="1">
      <c r="A304" s="38"/>
      <c r="B304" s="39"/>
      <c r="C304" s="212" t="s">
        <v>555</v>
      </c>
      <c r="D304" s="212" t="s">
        <v>147</v>
      </c>
      <c r="E304" s="213" t="s">
        <v>1092</v>
      </c>
      <c r="F304" s="214" t="s">
        <v>1093</v>
      </c>
      <c r="G304" s="215" t="s">
        <v>307</v>
      </c>
      <c r="H304" s="216">
        <v>28</v>
      </c>
      <c r="I304" s="217"/>
      <c r="J304" s="218">
        <f>ROUND(I304*H304,2)</f>
        <v>0</v>
      </c>
      <c r="K304" s="214" t="s">
        <v>151</v>
      </c>
      <c r="L304" s="44"/>
      <c r="M304" s="219" t="s">
        <v>19</v>
      </c>
      <c r="N304" s="220" t="s">
        <v>47</v>
      </c>
      <c r="O304" s="84"/>
      <c r="P304" s="221">
        <f>O304*H304</f>
        <v>0</v>
      </c>
      <c r="Q304" s="221">
        <v>0.00013914</v>
      </c>
      <c r="R304" s="221">
        <f>Q304*H304</f>
        <v>0.0038959199999999998</v>
      </c>
      <c r="S304" s="221">
        <v>0</v>
      </c>
      <c r="T304" s="22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3" t="s">
        <v>245</v>
      </c>
      <c r="AT304" s="223" t="s">
        <v>147</v>
      </c>
      <c r="AU304" s="223" t="s">
        <v>86</v>
      </c>
      <c r="AY304" s="17" t="s">
        <v>145</v>
      </c>
      <c r="BE304" s="224">
        <f>IF(N304="základní",J304,0)</f>
        <v>0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17" t="s">
        <v>84</v>
      </c>
      <c r="BK304" s="224">
        <f>ROUND(I304*H304,2)</f>
        <v>0</v>
      </c>
      <c r="BL304" s="17" t="s">
        <v>245</v>
      </c>
      <c r="BM304" s="223" t="s">
        <v>1309</v>
      </c>
    </row>
    <row r="305" s="2" customFormat="1">
      <c r="A305" s="38"/>
      <c r="B305" s="39"/>
      <c r="C305" s="40"/>
      <c r="D305" s="225" t="s">
        <v>154</v>
      </c>
      <c r="E305" s="40"/>
      <c r="F305" s="226" t="s">
        <v>1095</v>
      </c>
      <c r="G305" s="40"/>
      <c r="H305" s="40"/>
      <c r="I305" s="227"/>
      <c r="J305" s="40"/>
      <c r="K305" s="40"/>
      <c r="L305" s="44"/>
      <c r="M305" s="228"/>
      <c r="N305" s="229"/>
      <c r="O305" s="84"/>
      <c r="P305" s="84"/>
      <c r="Q305" s="84"/>
      <c r="R305" s="84"/>
      <c r="S305" s="84"/>
      <c r="T305" s="85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7" t="s">
        <v>154</v>
      </c>
      <c r="AU305" s="17" t="s">
        <v>86</v>
      </c>
    </row>
    <row r="306" s="13" customFormat="1">
      <c r="A306" s="13"/>
      <c r="B306" s="230"/>
      <c r="C306" s="231"/>
      <c r="D306" s="232" t="s">
        <v>156</v>
      </c>
      <c r="E306" s="233" t="s">
        <v>19</v>
      </c>
      <c r="F306" s="234" t="s">
        <v>1310</v>
      </c>
      <c r="G306" s="231"/>
      <c r="H306" s="235">
        <v>28</v>
      </c>
      <c r="I306" s="236"/>
      <c r="J306" s="231"/>
      <c r="K306" s="231"/>
      <c r="L306" s="237"/>
      <c r="M306" s="238"/>
      <c r="N306" s="239"/>
      <c r="O306" s="239"/>
      <c r="P306" s="239"/>
      <c r="Q306" s="239"/>
      <c r="R306" s="239"/>
      <c r="S306" s="239"/>
      <c r="T306" s="240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1" t="s">
        <v>156</v>
      </c>
      <c r="AU306" s="241" t="s">
        <v>86</v>
      </c>
      <c r="AV306" s="13" t="s">
        <v>86</v>
      </c>
      <c r="AW306" s="13" t="s">
        <v>35</v>
      </c>
      <c r="AX306" s="13" t="s">
        <v>76</v>
      </c>
      <c r="AY306" s="241" t="s">
        <v>145</v>
      </c>
    </row>
    <row r="307" s="2" customFormat="1" ht="16.5" customHeight="1">
      <c r="A307" s="38"/>
      <c r="B307" s="39"/>
      <c r="C307" s="212" t="s">
        <v>560</v>
      </c>
      <c r="D307" s="212" t="s">
        <v>147</v>
      </c>
      <c r="E307" s="213" t="s">
        <v>1097</v>
      </c>
      <c r="F307" s="214" t="s">
        <v>1098</v>
      </c>
      <c r="G307" s="215" t="s">
        <v>307</v>
      </c>
      <c r="H307" s="216">
        <v>4</v>
      </c>
      <c r="I307" s="217"/>
      <c r="J307" s="218">
        <f>ROUND(I307*H307,2)</f>
        <v>0</v>
      </c>
      <c r="K307" s="214" t="s">
        <v>151</v>
      </c>
      <c r="L307" s="44"/>
      <c r="M307" s="219" t="s">
        <v>19</v>
      </c>
      <c r="N307" s="220" t="s">
        <v>47</v>
      </c>
      <c r="O307" s="84"/>
      <c r="P307" s="221">
        <f>O307*H307</f>
        <v>0</v>
      </c>
      <c r="Q307" s="221">
        <v>0.00016014</v>
      </c>
      <c r="R307" s="221">
        <f>Q307*H307</f>
        <v>0.00064055999999999998</v>
      </c>
      <c r="S307" s="221">
        <v>0</v>
      </c>
      <c r="T307" s="22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23" t="s">
        <v>245</v>
      </c>
      <c r="AT307" s="223" t="s">
        <v>147</v>
      </c>
      <c r="AU307" s="223" t="s">
        <v>86</v>
      </c>
      <c r="AY307" s="17" t="s">
        <v>145</v>
      </c>
      <c r="BE307" s="224">
        <f>IF(N307="základní",J307,0)</f>
        <v>0</v>
      </c>
      <c r="BF307" s="224">
        <f>IF(N307="snížená",J307,0)</f>
        <v>0</v>
      </c>
      <c r="BG307" s="224">
        <f>IF(N307="zákl. přenesená",J307,0)</f>
        <v>0</v>
      </c>
      <c r="BH307" s="224">
        <f>IF(N307="sníž. přenesená",J307,0)</f>
        <v>0</v>
      </c>
      <c r="BI307" s="224">
        <f>IF(N307="nulová",J307,0)</f>
        <v>0</v>
      </c>
      <c r="BJ307" s="17" t="s">
        <v>84</v>
      </c>
      <c r="BK307" s="224">
        <f>ROUND(I307*H307,2)</f>
        <v>0</v>
      </c>
      <c r="BL307" s="17" t="s">
        <v>245</v>
      </c>
      <c r="BM307" s="223" t="s">
        <v>1311</v>
      </c>
    </row>
    <row r="308" s="2" customFormat="1">
      <c r="A308" s="38"/>
      <c r="B308" s="39"/>
      <c r="C308" s="40"/>
      <c r="D308" s="225" t="s">
        <v>154</v>
      </c>
      <c r="E308" s="40"/>
      <c r="F308" s="226" t="s">
        <v>1100</v>
      </c>
      <c r="G308" s="40"/>
      <c r="H308" s="40"/>
      <c r="I308" s="227"/>
      <c r="J308" s="40"/>
      <c r="K308" s="40"/>
      <c r="L308" s="44"/>
      <c r="M308" s="228"/>
      <c r="N308" s="229"/>
      <c r="O308" s="84"/>
      <c r="P308" s="84"/>
      <c r="Q308" s="84"/>
      <c r="R308" s="84"/>
      <c r="S308" s="84"/>
      <c r="T308" s="85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154</v>
      </c>
      <c r="AU308" s="17" t="s">
        <v>86</v>
      </c>
    </row>
    <row r="309" s="13" customFormat="1">
      <c r="A309" s="13"/>
      <c r="B309" s="230"/>
      <c r="C309" s="231"/>
      <c r="D309" s="232" t="s">
        <v>156</v>
      </c>
      <c r="E309" s="233" t="s">
        <v>19</v>
      </c>
      <c r="F309" s="234" t="s">
        <v>1312</v>
      </c>
      <c r="G309" s="231"/>
      <c r="H309" s="235">
        <v>4</v>
      </c>
      <c r="I309" s="236"/>
      <c r="J309" s="231"/>
      <c r="K309" s="231"/>
      <c r="L309" s="237"/>
      <c r="M309" s="238"/>
      <c r="N309" s="239"/>
      <c r="O309" s="239"/>
      <c r="P309" s="239"/>
      <c r="Q309" s="239"/>
      <c r="R309" s="239"/>
      <c r="S309" s="239"/>
      <c r="T309" s="24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1" t="s">
        <v>156</v>
      </c>
      <c r="AU309" s="241" t="s">
        <v>86</v>
      </c>
      <c r="AV309" s="13" t="s">
        <v>86</v>
      </c>
      <c r="AW309" s="13" t="s">
        <v>35</v>
      </c>
      <c r="AX309" s="13" t="s">
        <v>76</v>
      </c>
      <c r="AY309" s="241" t="s">
        <v>145</v>
      </c>
    </row>
    <row r="310" s="2" customFormat="1" ht="16.5" customHeight="1">
      <c r="A310" s="38"/>
      <c r="B310" s="39"/>
      <c r="C310" s="212" t="s">
        <v>565</v>
      </c>
      <c r="D310" s="212" t="s">
        <v>147</v>
      </c>
      <c r="E310" s="213" t="s">
        <v>1102</v>
      </c>
      <c r="F310" s="214" t="s">
        <v>1103</v>
      </c>
      <c r="G310" s="215" t="s">
        <v>307</v>
      </c>
      <c r="H310" s="216">
        <v>29</v>
      </c>
      <c r="I310" s="217"/>
      <c r="J310" s="218">
        <f>ROUND(I310*H310,2)</f>
        <v>0</v>
      </c>
      <c r="K310" s="214" t="s">
        <v>151</v>
      </c>
      <c r="L310" s="44"/>
      <c r="M310" s="219" t="s">
        <v>19</v>
      </c>
      <c r="N310" s="220" t="s">
        <v>47</v>
      </c>
      <c r="O310" s="84"/>
      <c r="P310" s="221">
        <f>O310*H310</f>
        <v>0</v>
      </c>
      <c r="Q310" s="221">
        <v>0</v>
      </c>
      <c r="R310" s="221">
        <f>Q310*H310</f>
        <v>0</v>
      </c>
      <c r="S310" s="221">
        <v>0.00084999999999999995</v>
      </c>
      <c r="T310" s="222">
        <f>S310*H310</f>
        <v>0.024649999999999998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3" t="s">
        <v>245</v>
      </c>
      <c r="AT310" s="223" t="s">
        <v>147</v>
      </c>
      <c r="AU310" s="223" t="s">
        <v>86</v>
      </c>
      <c r="AY310" s="17" t="s">
        <v>145</v>
      </c>
      <c r="BE310" s="224">
        <f>IF(N310="základní",J310,0)</f>
        <v>0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17" t="s">
        <v>84</v>
      </c>
      <c r="BK310" s="224">
        <f>ROUND(I310*H310,2)</f>
        <v>0</v>
      </c>
      <c r="BL310" s="17" t="s">
        <v>245</v>
      </c>
      <c r="BM310" s="223" t="s">
        <v>1313</v>
      </c>
    </row>
    <row r="311" s="2" customFormat="1">
      <c r="A311" s="38"/>
      <c r="B311" s="39"/>
      <c r="C311" s="40"/>
      <c r="D311" s="225" t="s">
        <v>154</v>
      </c>
      <c r="E311" s="40"/>
      <c r="F311" s="226" t="s">
        <v>1105</v>
      </c>
      <c r="G311" s="40"/>
      <c r="H311" s="40"/>
      <c r="I311" s="227"/>
      <c r="J311" s="40"/>
      <c r="K311" s="40"/>
      <c r="L311" s="44"/>
      <c r="M311" s="228"/>
      <c r="N311" s="229"/>
      <c r="O311" s="84"/>
      <c r="P311" s="84"/>
      <c r="Q311" s="84"/>
      <c r="R311" s="84"/>
      <c r="S311" s="84"/>
      <c r="T311" s="85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154</v>
      </c>
      <c r="AU311" s="17" t="s">
        <v>86</v>
      </c>
    </row>
    <row r="312" s="13" customFormat="1">
      <c r="A312" s="13"/>
      <c r="B312" s="230"/>
      <c r="C312" s="231"/>
      <c r="D312" s="232" t="s">
        <v>156</v>
      </c>
      <c r="E312" s="233" t="s">
        <v>19</v>
      </c>
      <c r="F312" s="234" t="s">
        <v>1314</v>
      </c>
      <c r="G312" s="231"/>
      <c r="H312" s="235">
        <v>28</v>
      </c>
      <c r="I312" s="236"/>
      <c r="J312" s="231"/>
      <c r="K312" s="231"/>
      <c r="L312" s="237"/>
      <c r="M312" s="238"/>
      <c r="N312" s="239"/>
      <c r="O312" s="239"/>
      <c r="P312" s="239"/>
      <c r="Q312" s="239"/>
      <c r="R312" s="239"/>
      <c r="S312" s="239"/>
      <c r="T312" s="24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1" t="s">
        <v>156</v>
      </c>
      <c r="AU312" s="241" t="s">
        <v>86</v>
      </c>
      <c r="AV312" s="13" t="s">
        <v>86</v>
      </c>
      <c r="AW312" s="13" t="s">
        <v>35</v>
      </c>
      <c r="AX312" s="13" t="s">
        <v>76</v>
      </c>
      <c r="AY312" s="241" t="s">
        <v>145</v>
      </c>
    </row>
    <row r="313" s="13" customFormat="1">
      <c r="A313" s="13"/>
      <c r="B313" s="230"/>
      <c r="C313" s="231"/>
      <c r="D313" s="232" t="s">
        <v>156</v>
      </c>
      <c r="E313" s="233" t="s">
        <v>19</v>
      </c>
      <c r="F313" s="234" t="s">
        <v>1315</v>
      </c>
      <c r="G313" s="231"/>
      <c r="H313" s="235">
        <v>1</v>
      </c>
      <c r="I313" s="236"/>
      <c r="J313" s="231"/>
      <c r="K313" s="231"/>
      <c r="L313" s="237"/>
      <c r="M313" s="238"/>
      <c r="N313" s="239"/>
      <c r="O313" s="239"/>
      <c r="P313" s="239"/>
      <c r="Q313" s="239"/>
      <c r="R313" s="239"/>
      <c r="S313" s="239"/>
      <c r="T313" s="24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1" t="s">
        <v>156</v>
      </c>
      <c r="AU313" s="241" t="s">
        <v>86</v>
      </c>
      <c r="AV313" s="13" t="s">
        <v>86</v>
      </c>
      <c r="AW313" s="13" t="s">
        <v>35</v>
      </c>
      <c r="AX313" s="13" t="s">
        <v>76</v>
      </c>
      <c r="AY313" s="241" t="s">
        <v>145</v>
      </c>
    </row>
    <row r="314" s="2" customFormat="1" ht="16.5" customHeight="1">
      <c r="A314" s="38"/>
      <c r="B314" s="39"/>
      <c r="C314" s="212" t="s">
        <v>570</v>
      </c>
      <c r="D314" s="212" t="s">
        <v>147</v>
      </c>
      <c r="E314" s="213" t="s">
        <v>1118</v>
      </c>
      <c r="F314" s="214" t="s">
        <v>1119</v>
      </c>
      <c r="G314" s="215" t="s">
        <v>307</v>
      </c>
      <c r="H314" s="216">
        <v>28</v>
      </c>
      <c r="I314" s="217"/>
      <c r="J314" s="218">
        <f>ROUND(I314*H314,2)</f>
        <v>0</v>
      </c>
      <c r="K314" s="214" t="s">
        <v>151</v>
      </c>
      <c r="L314" s="44"/>
      <c r="M314" s="219" t="s">
        <v>19</v>
      </c>
      <c r="N314" s="220" t="s">
        <v>47</v>
      </c>
      <c r="O314" s="84"/>
      <c r="P314" s="221">
        <f>O314*H314</f>
        <v>0</v>
      </c>
      <c r="Q314" s="221">
        <v>0.00014898949999999999</v>
      </c>
      <c r="R314" s="221">
        <f>Q314*H314</f>
        <v>0.0041717059999999999</v>
      </c>
      <c r="S314" s="221">
        <v>0</v>
      </c>
      <c r="T314" s="22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3" t="s">
        <v>245</v>
      </c>
      <c r="AT314" s="223" t="s">
        <v>147</v>
      </c>
      <c r="AU314" s="223" t="s">
        <v>86</v>
      </c>
      <c r="AY314" s="17" t="s">
        <v>145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7" t="s">
        <v>84</v>
      </c>
      <c r="BK314" s="224">
        <f>ROUND(I314*H314,2)</f>
        <v>0</v>
      </c>
      <c r="BL314" s="17" t="s">
        <v>245</v>
      </c>
      <c r="BM314" s="223" t="s">
        <v>1316</v>
      </c>
    </row>
    <row r="315" s="2" customFormat="1">
      <c r="A315" s="38"/>
      <c r="B315" s="39"/>
      <c r="C315" s="40"/>
      <c r="D315" s="225" t="s">
        <v>154</v>
      </c>
      <c r="E315" s="40"/>
      <c r="F315" s="226" t="s">
        <v>1121</v>
      </c>
      <c r="G315" s="40"/>
      <c r="H315" s="40"/>
      <c r="I315" s="227"/>
      <c r="J315" s="40"/>
      <c r="K315" s="40"/>
      <c r="L315" s="44"/>
      <c r="M315" s="228"/>
      <c r="N315" s="229"/>
      <c r="O315" s="84"/>
      <c r="P315" s="84"/>
      <c r="Q315" s="84"/>
      <c r="R315" s="84"/>
      <c r="S315" s="84"/>
      <c r="T315" s="85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154</v>
      </c>
      <c r="AU315" s="17" t="s">
        <v>86</v>
      </c>
    </row>
    <row r="316" s="13" customFormat="1">
      <c r="A316" s="13"/>
      <c r="B316" s="230"/>
      <c r="C316" s="231"/>
      <c r="D316" s="232" t="s">
        <v>156</v>
      </c>
      <c r="E316" s="233" t="s">
        <v>19</v>
      </c>
      <c r="F316" s="234" t="s">
        <v>1317</v>
      </c>
      <c r="G316" s="231"/>
      <c r="H316" s="235">
        <v>28</v>
      </c>
      <c r="I316" s="236"/>
      <c r="J316" s="231"/>
      <c r="K316" s="231"/>
      <c r="L316" s="237"/>
      <c r="M316" s="238"/>
      <c r="N316" s="239"/>
      <c r="O316" s="239"/>
      <c r="P316" s="239"/>
      <c r="Q316" s="239"/>
      <c r="R316" s="239"/>
      <c r="S316" s="239"/>
      <c r="T316" s="24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1" t="s">
        <v>156</v>
      </c>
      <c r="AU316" s="241" t="s">
        <v>86</v>
      </c>
      <c r="AV316" s="13" t="s">
        <v>86</v>
      </c>
      <c r="AW316" s="13" t="s">
        <v>35</v>
      </c>
      <c r="AX316" s="13" t="s">
        <v>76</v>
      </c>
      <c r="AY316" s="241" t="s">
        <v>145</v>
      </c>
    </row>
    <row r="317" s="2" customFormat="1" ht="21.75" customHeight="1">
      <c r="A317" s="38"/>
      <c r="B317" s="39"/>
      <c r="C317" s="212" t="s">
        <v>576</v>
      </c>
      <c r="D317" s="212" t="s">
        <v>147</v>
      </c>
      <c r="E317" s="213" t="s">
        <v>1123</v>
      </c>
      <c r="F317" s="214" t="s">
        <v>1124</v>
      </c>
      <c r="G317" s="215" t="s">
        <v>307</v>
      </c>
      <c r="H317" s="216">
        <v>1</v>
      </c>
      <c r="I317" s="217"/>
      <c r="J317" s="218">
        <f>ROUND(I317*H317,2)</f>
        <v>0</v>
      </c>
      <c r="K317" s="214" t="s">
        <v>151</v>
      </c>
      <c r="L317" s="44"/>
      <c r="M317" s="219" t="s">
        <v>19</v>
      </c>
      <c r="N317" s="220" t="s">
        <v>47</v>
      </c>
      <c r="O317" s="84"/>
      <c r="P317" s="221">
        <f>O317*H317</f>
        <v>0</v>
      </c>
      <c r="Q317" s="221">
        <v>0.00016898950000000001</v>
      </c>
      <c r="R317" s="221">
        <f>Q317*H317</f>
        <v>0.00016898950000000001</v>
      </c>
      <c r="S317" s="221">
        <v>0</v>
      </c>
      <c r="T317" s="22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3" t="s">
        <v>245</v>
      </c>
      <c r="AT317" s="223" t="s">
        <v>147</v>
      </c>
      <c r="AU317" s="223" t="s">
        <v>86</v>
      </c>
      <c r="AY317" s="17" t="s">
        <v>145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7" t="s">
        <v>84</v>
      </c>
      <c r="BK317" s="224">
        <f>ROUND(I317*H317,2)</f>
        <v>0</v>
      </c>
      <c r="BL317" s="17" t="s">
        <v>245</v>
      </c>
      <c r="BM317" s="223" t="s">
        <v>1318</v>
      </c>
    </row>
    <row r="318" s="2" customFormat="1">
      <c r="A318" s="38"/>
      <c r="B318" s="39"/>
      <c r="C318" s="40"/>
      <c r="D318" s="225" t="s">
        <v>154</v>
      </c>
      <c r="E318" s="40"/>
      <c r="F318" s="226" t="s">
        <v>1126</v>
      </c>
      <c r="G318" s="40"/>
      <c r="H318" s="40"/>
      <c r="I318" s="227"/>
      <c r="J318" s="40"/>
      <c r="K318" s="40"/>
      <c r="L318" s="44"/>
      <c r="M318" s="228"/>
      <c r="N318" s="229"/>
      <c r="O318" s="84"/>
      <c r="P318" s="84"/>
      <c r="Q318" s="84"/>
      <c r="R318" s="84"/>
      <c r="S318" s="84"/>
      <c r="T318" s="85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154</v>
      </c>
      <c r="AU318" s="17" t="s">
        <v>86</v>
      </c>
    </row>
    <row r="319" s="13" customFormat="1">
      <c r="A319" s="13"/>
      <c r="B319" s="230"/>
      <c r="C319" s="231"/>
      <c r="D319" s="232" t="s">
        <v>156</v>
      </c>
      <c r="E319" s="233" t="s">
        <v>19</v>
      </c>
      <c r="F319" s="234" t="s">
        <v>1319</v>
      </c>
      <c r="G319" s="231"/>
      <c r="H319" s="235">
        <v>1</v>
      </c>
      <c r="I319" s="236"/>
      <c r="J319" s="231"/>
      <c r="K319" s="231"/>
      <c r="L319" s="237"/>
      <c r="M319" s="238"/>
      <c r="N319" s="239"/>
      <c r="O319" s="239"/>
      <c r="P319" s="239"/>
      <c r="Q319" s="239"/>
      <c r="R319" s="239"/>
      <c r="S319" s="239"/>
      <c r="T319" s="24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1" t="s">
        <v>156</v>
      </c>
      <c r="AU319" s="241" t="s">
        <v>86</v>
      </c>
      <c r="AV319" s="13" t="s">
        <v>86</v>
      </c>
      <c r="AW319" s="13" t="s">
        <v>35</v>
      </c>
      <c r="AX319" s="13" t="s">
        <v>76</v>
      </c>
      <c r="AY319" s="241" t="s">
        <v>145</v>
      </c>
    </row>
    <row r="320" s="2" customFormat="1" ht="16.5" customHeight="1">
      <c r="A320" s="38"/>
      <c r="B320" s="39"/>
      <c r="C320" s="212" t="s">
        <v>582</v>
      </c>
      <c r="D320" s="212" t="s">
        <v>147</v>
      </c>
      <c r="E320" s="213" t="s">
        <v>1128</v>
      </c>
      <c r="F320" s="214" t="s">
        <v>1129</v>
      </c>
      <c r="G320" s="215" t="s">
        <v>715</v>
      </c>
      <c r="H320" s="216">
        <v>1</v>
      </c>
      <c r="I320" s="217"/>
      <c r="J320" s="218">
        <f>ROUND(I320*H320,2)</f>
        <v>0</v>
      </c>
      <c r="K320" s="214" t="s">
        <v>19</v>
      </c>
      <c r="L320" s="44"/>
      <c r="M320" s="219" t="s">
        <v>19</v>
      </c>
      <c r="N320" s="220" t="s">
        <v>47</v>
      </c>
      <c r="O320" s="84"/>
      <c r="P320" s="221">
        <f>O320*H320</f>
        <v>0</v>
      </c>
      <c r="Q320" s="221">
        <v>0</v>
      </c>
      <c r="R320" s="221">
        <f>Q320*H320</f>
        <v>0</v>
      </c>
      <c r="S320" s="221">
        <v>0</v>
      </c>
      <c r="T320" s="22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3" t="s">
        <v>245</v>
      </c>
      <c r="AT320" s="223" t="s">
        <v>147</v>
      </c>
      <c r="AU320" s="223" t="s">
        <v>86</v>
      </c>
      <c r="AY320" s="17" t="s">
        <v>145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7" t="s">
        <v>84</v>
      </c>
      <c r="BK320" s="224">
        <f>ROUND(I320*H320,2)</f>
        <v>0</v>
      </c>
      <c r="BL320" s="17" t="s">
        <v>245</v>
      </c>
      <c r="BM320" s="223" t="s">
        <v>1320</v>
      </c>
    </row>
    <row r="321" s="2" customFormat="1">
      <c r="A321" s="38"/>
      <c r="B321" s="39"/>
      <c r="C321" s="40"/>
      <c r="D321" s="232" t="s">
        <v>516</v>
      </c>
      <c r="E321" s="40"/>
      <c r="F321" s="252" t="s">
        <v>1321</v>
      </c>
      <c r="G321" s="40"/>
      <c r="H321" s="40"/>
      <c r="I321" s="227"/>
      <c r="J321" s="40"/>
      <c r="K321" s="40"/>
      <c r="L321" s="44"/>
      <c r="M321" s="228"/>
      <c r="N321" s="229"/>
      <c r="O321" s="84"/>
      <c r="P321" s="84"/>
      <c r="Q321" s="84"/>
      <c r="R321" s="84"/>
      <c r="S321" s="84"/>
      <c r="T321" s="85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516</v>
      </c>
      <c r="AU321" s="17" t="s">
        <v>86</v>
      </c>
    </row>
    <row r="322" s="2" customFormat="1" ht="24.15" customHeight="1">
      <c r="A322" s="38"/>
      <c r="B322" s="39"/>
      <c r="C322" s="212" t="s">
        <v>588</v>
      </c>
      <c r="D322" s="212" t="s">
        <v>147</v>
      </c>
      <c r="E322" s="213" t="s">
        <v>1322</v>
      </c>
      <c r="F322" s="214" t="s">
        <v>1323</v>
      </c>
      <c r="G322" s="215" t="s">
        <v>821</v>
      </c>
      <c r="H322" s="258"/>
      <c r="I322" s="217"/>
      <c r="J322" s="218">
        <f>ROUND(I322*H322,2)</f>
        <v>0</v>
      </c>
      <c r="K322" s="214" t="s">
        <v>151</v>
      </c>
      <c r="L322" s="44"/>
      <c r="M322" s="219" t="s">
        <v>19</v>
      </c>
      <c r="N322" s="220" t="s">
        <v>47</v>
      </c>
      <c r="O322" s="84"/>
      <c r="P322" s="221">
        <f>O322*H322</f>
        <v>0</v>
      </c>
      <c r="Q322" s="221">
        <v>0</v>
      </c>
      <c r="R322" s="221">
        <f>Q322*H322</f>
        <v>0</v>
      </c>
      <c r="S322" s="221">
        <v>0</v>
      </c>
      <c r="T322" s="22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3" t="s">
        <v>245</v>
      </c>
      <c r="AT322" s="223" t="s">
        <v>147</v>
      </c>
      <c r="AU322" s="223" t="s">
        <v>86</v>
      </c>
      <c r="AY322" s="17" t="s">
        <v>145</v>
      </c>
      <c r="BE322" s="224">
        <f>IF(N322="základní",J322,0)</f>
        <v>0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17" t="s">
        <v>84</v>
      </c>
      <c r="BK322" s="224">
        <f>ROUND(I322*H322,2)</f>
        <v>0</v>
      </c>
      <c r="BL322" s="17" t="s">
        <v>245</v>
      </c>
      <c r="BM322" s="223" t="s">
        <v>1324</v>
      </c>
    </row>
    <row r="323" s="2" customFormat="1">
      <c r="A323" s="38"/>
      <c r="B323" s="39"/>
      <c r="C323" s="40"/>
      <c r="D323" s="225" t="s">
        <v>154</v>
      </c>
      <c r="E323" s="40"/>
      <c r="F323" s="226" t="s">
        <v>1325</v>
      </c>
      <c r="G323" s="40"/>
      <c r="H323" s="40"/>
      <c r="I323" s="227"/>
      <c r="J323" s="40"/>
      <c r="K323" s="40"/>
      <c r="L323" s="44"/>
      <c r="M323" s="228"/>
      <c r="N323" s="229"/>
      <c r="O323" s="84"/>
      <c r="P323" s="84"/>
      <c r="Q323" s="84"/>
      <c r="R323" s="84"/>
      <c r="S323" s="84"/>
      <c r="T323" s="85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154</v>
      </c>
      <c r="AU323" s="17" t="s">
        <v>86</v>
      </c>
    </row>
    <row r="324" s="12" customFormat="1" ht="25.92" customHeight="1">
      <c r="A324" s="12"/>
      <c r="B324" s="196"/>
      <c r="C324" s="197"/>
      <c r="D324" s="198" t="s">
        <v>75</v>
      </c>
      <c r="E324" s="199" t="s">
        <v>703</v>
      </c>
      <c r="F324" s="199" t="s">
        <v>704</v>
      </c>
      <c r="G324" s="197"/>
      <c r="H324" s="197"/>
      <c r="I324" s="200"/>
      <c r="J324" s="201">
        <f>BK324</f>
        <v>0</v>
      </c>
      <c r="K324" s="197"/>
      <c r="L324" s="202"/>
      <c r="M324" s="203"/>
      <c r="N324" s="204"/>
      <c r="O324" s="204"/>
      <c r="P324" s="205">
        <f>SUM(P325:P327)</f>
        <v>0</v>
      </c>
      <c r="Q324" s="204"/>
      <c r="R324" s="205">
        <f>SUM(R325:R327)</f>
        <v>0</v>
      </c>
      <c r="S324" s="204"/>
      <c r="T324" s="206">
        <f>SUM(T325:T327)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207" t="s">
        <v>152</v>
      </c>
      <c r="AT324" s="208" t="s">
        <v>75</v>
      </c>
      <c r="AU324" s="208" t="s">
        <v>76</v>
      </c>
      <c r="AY324" s="207" t="s">
        <v>145</v>
      </c>
      <c r="BK324" s="209">
        <f>SUM(BK325:BK327)</f>
        <v>0</v>
      </c>
    </row>
    <row r="325" s="2" customFormat="1" ht="16.5" customHeight="1">
      <c r="A325" s="38"/>
      <c r="B325" s="39"/>
      <c r="C325" s="212" t="s">
        <v>594</v>
      </c>
      <c r="D325" s="212" t="s">
        <v>147</v>
      </c>
      <c r="E325" s="213" t="s">
        <v>1136</v>
      </c>
      <c r="F325" s="214" t="s">
        <v>1137</v>
      </c>
      <c r="G325" s="215" t="s">
        <v>707</v>
      </c>
      <c r="H325" s="216">
        <v>130</v>
      </c>
      <c r="I325" s="217"/>
      <c r="J325" s="218">
        <f>ROUND(I325*H325,2)</f>
        <v>0</v>
      </c>
      <c r="K325" s="214" t="s">
        <v>151</v>
      </c>
      <c r="L325" s="44"/>
      <c r="M325" s="219" t="s">
        <v>19</v>
      </c>
      <c r="N325" s="220" t="s">
        <v>47</v>
      </c>
      <c r="O325" s="84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3" t="s">
        <v>708</v>
      </c>
      <c r="AT325" s="223" t="s">
        <v>147</v>
      </c>
      <c r="AU325" s="223" t="s">
        <v>84</v>
      </c>
      <c r="AY325" s="17" t="s">
        <v>145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7" t="s">
        <v>84</v>
      </c>
      <c r="BK325" s="224">
        <f>ROUND(I325*H325,2)</f>
        <v>0</v>
      </c>
      <c r="BL325" s="17" t="s">
        <v>708</v>
      </c>
      <c r="BM325" s="223" t="s">
        <v>1326</v>
      </c>
    </row>
    <row r="326" s="2" customFormat="1">
      <c r="A326" s="38"/>
      <c r="B326" s="39"/>
      <c r="C326" s="40"/>
      <c r="D326" s="225" t="s">
        <v>154</v>
      </c>
      <c r="E326" s="40"/>
      <c r="F326" s="226" t="s">
        <v>1139</v>
      </c>
      <c r="G326" s="40"/>
      <c r="H326" s="40"/>
      <c r="I326" s="227"/>
      <c r="J326" s="40"/>
      <c r="K326" s="40"/>
      <c r="L326" s="44"/>
      <c r="M326" s="228"/>
      <c r="N326" s="229"/>
      <c r="O326" s="84"/>
      <c r="P326" s="84"/>
      <c r="Q326" s="84"/>
      <c r="R326" s="84"/>
      <c r="S326" s="84"/>
      <c r="T326" s="85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154</v>
      </c>
      <c r="AU326" s="17" t="s">
        <v>84</v>
      </c>
    </row>
    <row r="327" s="13" customFormat="1">
      <c r="A327" s="13"/>
      <c r="B327" s="230"/>
      <c r="C327" s="231"/>
      <c r="D327" s="232" t="s">
        <v>156</v>
      </c>
      <c r="E327" s="233" t="s">
        <v>19</v>
      </c>
      <c r="F327" s="234" t="s">
        <v>1327</v>
      </c>
      <c r="G327" s="231"/>
      <c r="H327" s="235">
        <v>130</v>
      </c>
      <c r="I327" s="236"/>
      <c r="J327" s="231"/>
      <c r="K327" s="231"/>
      <c r="L327" s="237"/>
      <c r="M327" s="259"/>
      <c r="N327" s="260"/>
      <c r="O327" s="260"/>
      <c r="P327" s="260"/>
      <c r="Q327" s="260"/>
      <c r="R327" s="260"/>
      <c r="S327" s="260"/>
      <c r="T327" s="26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1" t="s">
        <v>156</v>
      </c>
      <c r="AU327" s="241" t="s">
        <v>84</v>
      </c>
      <c r="AV327" s="13" t="s">
        <v>86</v>
      </c>
      <c r="AW327" s="13" t="s">
        <v>35</v>
      </c>
      <c r="AX327" s="13" t="s">
        <v>76</v>
      </c>
      <c r="AY327" s="241" t="s">
        <v>145</v>
      </c>
    </row>
    <row r="328" s="2" customFormat="1" ht="6.96" customHeight="1">
      <c r="A328" s="38"/>
      <c r="B328" s="59"/>
      <c r="C328" s="60"/>
      <c r="D328" s="60"/>
      <c r="E328" s="60"/>
      <c r="F328" s="60"/>
      <c r="G328" s="60"/>
      <c r="H328" s="60"/>
      <c r="I328" s="60"/>
      <c r="J328" s="60"/>
      <c r="K328" s="60"/>
      <c r="L328" s="44"/>
      <c r="M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</sheetData>
  <sheetProtection sheet="1" autoFilter="0" formatColumns="0" formatRows="0" objects="1" scenarios="1" spinCount="100000" saltValue="uEG/D3JvwD33mQqp4qZjH8cTLu0ynVwLb7rVISZQgTAD0FGs/XALycJrnzhSgGLDkCsbQW7YgM5JzOwXe2QbvA==" hashValue="d59LP8Dbbgo/pSpwOIboZquk2fU+uyWsrikHcHz144fIknHVAXJ1T7mz3r6aXIxTtwDwMuHYPUPiudbSSAq8rg==" algorithmName="SHA-512" password="CC35"/>
  <autoFilter ref="C96:K32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1" r:id="rId1" display="https://podminky.urs.cz/item/CS_URS_2026_01/132212122"/>
    <hyperlink ref="F104" r:id="rId2" display="https://podminky.urs.cz/item/CS_URS_2026_01/151101101"/>
    <hyperlink ref="F107" r:id="rId3" display="https://podminky.urs.cz/item/CS_URS_2026_01/151101111"/>
    <hyperlink ref="F109" r:id="rId4" display="https://podminky.urs.cz/item/CS_URS_2026_01/162211311"/>
    <hyperlink ref="F112" r:id="rId5" display="https://podminky.urs.cz/item/CS_URS_2026_01/162211319"/>
    <hyperlink ref="F115" r:id="rId6" display="https://podminky.urs.cz/item/CS_URS_2026_01/162651112"/>
    <hyperlink ref="F118" r:id="rId7" display="https://podminky.urs.cz/item/CS_URS_2026_01/167111101"/>
    <hyperlink ref="F121" r:id="rId8" display="https://podminky.urs.cz/item/CS_URS_2026_01/171201231"/>
    <hyperlink ref="F125" r:id="rId9" display="https://podminky.urs.cz/item/CS_URS_2026_01/174111101"/>
    <hyperlink ref="F128" r:id="rId10" display="https://podminky.urs.cz/item/CS_URS_2026_01/175111101"/>
    <hyperlink ref="F134" r:id="rId11" display="https://podminky.urs.cz/item/CS_URS_2026_01/451573111"/>
    <hyperlink ref="F137" r:id="rId12" display="https://podminky.urs.cz/item/CS_URS_2026_01/452311141"/>
    <hyperlink ref="F140" r:id="rId13" display="https://podminky.urs.cz/item/CS_URS_2026_01/452351111"/>
    <hyperlink ref="F143" r:id="rId14" display="https://podminky.urs.cz/item/CS_URS_2026_01/452351112"/>
    <hyperlink ref="F146" r:id="rId15" display="https://podminky.urs.cz/item/CS_URS_2026_01/631342122"/>
    <hyperlink ref="F149" r:id="rId16" display="https://podminky.urs.cz/item/CS_URS_2026_01/632450121"/>
    <hyperlink ref="F153" r:id="rId17" display="https://podminky.urs.cz/item/CS_URS_2026_01/871181211"/>
    <hyperlink ref="F158" r:id="rId18" display="https://podminky.urs.cz/item/CS_URS_2026_01/877181101"/>
    <hyperlink ref="F162" r:id="rId19" display="https://podminky.urs.cz/item/CS_URS_2026_01/893811111"/>
    <hyperlink ref="F166" r:id="rId20" display="https://podminky.urs.cz/item/CS_URS_2026_01/893812215"/>
    <hyperlink ref="F170" r:id="rId21" display="https://podminky.urs.cz/item/CS_URS_2026_01/919735122"/>
    <hyperlink ref="F173" r:id="rId22" display="https://podminky.urs.cz/item/CS_URS_2026_01/974042553"/>
    <hyperlink ref="F177" r:id="rId23" display="https://podminky.urs.cz/item/CS_URS_2026_01/997013153"/>
    <hyperlink ref="F179" r:id="rId24" display="https://podminky.urs.cz/item/CS_URS_2026_01/997013501"/>
    <hyperlink ref="F181" r:id="rId25" display="https://podminky.urs.cz/item/CS_URS_2026_01/997013509"/>
    <hyperlink ref="F184" r:id="rId26" display="https://podminky.urs.cz/item/CS_URS_2026_01/997013601"/>
    <hyperlink ref="F187" r:id="rId27" display="https://podminky.urs.cz/item/CS_URS_2026_01/998018002"/>
    <hyperlink ref="F191" r:id="rId28" display="https://podminky.urs.cz/item/CS_URS_2026_01/722176111"/>
    <hyperlink ref="F197" r:id="rId29" display="https://podminky.urs.cz/item/CS_URS_2026_01/722176112"/>
    <hyperlink ref="F203" r:id="rId30" display="https://podminky.urs.cz/item/CS_URS_2026_01/722176115"/>
    <hyperlink ref="F209" r:id="rId31" display="https://podminky.urs.cz/item/CS_URS_2026_01/722176116"/>
    <hyperlink ref="F215" r:id="rId32" display="https://podminky.urs.cz/item/CS_URS_2026_01/722181231"/>
    <hyperlink ref="F219" r:id="rId33" display="https://podminky.urs.cz/item/CS_URS_2026_01/722181232"/>
    <hyperlink ref="F222" r:id="rId34" display="https://podminky.urs.cz/item/CS_URS_2026_01/722181233"/>
    <hyperlink ref="F225" r:id="rId35" display="https://podminky.urs.cz/item/CS_URS_2026_01/722181241"/>
    <hyperlink ref="F228" r:id="rId36" display="https://podminky.urs.cz/item/CS_URS_2026_01/722220235"/>
    <hyperlink ref="F231" r:id="rId37" display="https://podminky.urs.cz/item/CS_URS_2026_01/722232048"/>
    <hyperlink ref="F234" r:id="rId38" display="https://podminky.urs.cz/item/CS_URS_2026_01/722240125"/>
    <hyperlink ref="F237" r:id="rId39" display="https://podminky.urs.cz/item/CS_URS_2026_01/722262212"/>
    <hyperlink ref="F240" r:id="rId40" display="https://podminky.urs.cz/item/CS_URS_2026_01/722270105"/>
    <hyperlink ref="F243" r:id="rId41" display="https://podminky.urs.cz/item/CS_URS_2026_01/722290234"/>
    <hyperlink ref="F246" r:id="rId42" display="https://podminky.urs.cz/item/CS_URS_2026_01/722290246"/>
    <hyperlink ref="F249" r:id="rId43" display="https://podminky.urs.cz/item/CS_URS_2026_01/722290249"/>
    <hyperlink ref="F254" r:id="rId44" display="https://podminky.urs.cz/item/CS_URS_2026_01/998722212"/>
    <hyperlink ref="F257" r:id="rId45" display="https://podminky.urs.cz/item/CS_URS_2026_01/725110814"/>
    <hyperlink ref="F260" r:id="rId46" display="https://podminky.urs.cz/item/CS_URS_2026_01/725119122"/>
    <hyperlink ref="F263" r:id="rId47" display="https://podminky.urs.cz/item/CS_URS_2026_01/725122817"/>
    <hyperlink ref="F266" r:id="rId48" display="https://podminky.urs.cz/item/CS_URS_2026_01/725129101"/>
    <hyperlink ref="F269" r:id="rId49" display="https://podminky.urs.cz/item/CS_URS_2026_01/725210821"/>
    <hyperlink ref="F272" r:id="rId50" display="https://podminky.urs.cz/item/CS_URS_2026_01/725219102"/>
    <hyperlink ref="F275" r:id="rId51" display="https://podminky.urs.cz/item/CS_URS_2026_01/725310823"/>
    <hyperlink ref="F278" r:id="rId52" display="https://podminky.urs.cz/item/CS_URS_2026_01/725319111"/>
    <hyperlink ref="F281" r:id="rId53" display="https://podminky.urs.cz/item/CS_URS_2026_01/725330820"/>
    <hyperlink ref="F284" r:id="rId54" display="https://podminky.urs.cz/item/CS_URS_2026_01/725339111"/>
    <hyperlink ref="F287" r:id="rId55" display="https://podminky.urs.cz/item/CS_URS_2026_01/725531101"/>
    <hyperlink ref="F290" r:id="rId56" display="https://podminky.urs.cz/item/CS_URS_2026_01/725810811"/>
    <hyperlink ref="F293" r:id="rId57" display="https://podminky.urs.cz/item/CS_URS_2026_01/725819201"/>
    <hyperlink ref="F296" r:id="rId58" display="https://podminky.urs.cz/item/CS_URS_2026_01/725820801"/>
    <hyperlink ref="F302" r:id="rId59" display="https://podminky.urs.cz/item/CS_URS_2026_01/725829101"/>
    <hyperlink ref="F305" r:id="rId60" display="https://podminky.urs.cz/item/CS_URS_2026_01/725829121"/>
    <hyperlink ref="F308" r:id="rId61" display="https://podminky.urs.cz/item/CS_URS_2026_01/725849411"/>
    <hyperlink ref="F311" r:id="rId62" display="https://podminky.urs.cz/item/CS_URS_2026_01/725860811"/>
    <hyperlink ref="F315" r:id="rId63" display="https://podminky.urs.cz/item/CS_URS_2026_01/725869101"/>
    <hyperlink ref="F318" r:id="rId64" display="https://podminky.urs.cz/item/CS_URS_2026_01/725869203"/>
    <hyperlink ref="F323" r:id="rId65" display="https://podminky.urs.cz/item/CS_URS_2026_01/998725212"/>
    <hyperlink ref="F326" r:id="rId66" display="https://podminky.urs.cz/item/CS_URS_2026_01/HZS2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100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86</v>
      </c>
    </row>
    <row r="4" s="1" customFormat="1" ht="24.96" customHeight="1">
      <c r="B4" s="20"/>
      <c r="D4" s="140" t="s">
        <v>104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 xml:space="preserve">ZŠ  a MŠ Koperníkova Teplice - rekonstrukce ZTI a ÚT</v>
      </c>
      <c r="F7" s="142"/>
      <c r="G7" s="142"/>
      <c r="H7" s="142"/>
      <c r="L7" s="20"/>
    </row>
    <row r="8" s="2" customFormat="1" ht="12" customHeight="1">
      <c r="A8" s="38"/>
      <c r="B8" s="44"/>
      <c r="C8" s="38"/>
      <c r="D8" s="142" t="s">
        <v>105</v>
      </c>
      <c r="E8" s="38"/>
      <c r="F8" s="38"/>
      <c r="G8" s="38"/>
      <c r="H8" s="38"/>
      <c r="I8" s="38"/>
      <c r="J8" s="38"/>
      <c r="K8" s="38"/>
      <c r="L8" s="14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1328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33" t="s">
        <v>19</v>
      </c>
      <c r="G11" s="38"/>
      <c r="H11" s="38"/>
      <c r="I11" s="142" t="s">
        <v>20</v>
      </c>
      <c r="J11" s="133" t="s">
        <v>19</v>
      </c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21</v>
      </c>
      <c r="E12" s="38"/>
      <c r="F12" s="133" t="s">
        <v>107</v>
      </c>
      <c r="G12" s="38"/>
      <c r="H12" s="38"/>
      <c r="I12" s="142" t="s">
        <v>23</v>
      </c>
      <c r="J12" s="146" t="str">
        <f>'Rekapitulace stavby'!AN8</f>
        <v>1. 1. 2026</v>
      </c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25</v>
      </c>
      <c r="E14" s="38"/>
      <c r="F14" s="38"/>
      <c r="G14" s="38"/>
      <c r="H14" s="38"/>
      <c r="I14" s="142" t="s">
        <v>26</v>
      </c>
      <c r="J14" s="133" t="str">
        <f>IF('Rekapitulace stavby'!AN10="","",'Rekapitulace stavby'!AN10)</f>
        <v>00266621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3" t="str">
        <f>IF('Rekapitulace stavby'!E11="","",'Rekapitulace stavby'!E11)</f>
        <v>Statutární město Teplice, Nám.Svobody 2/2, Teplice</v>
      </c>
      <c r="F15" s="38"/>
      <c r="G15" s="38"/>
      <c r="H15" s="38"/>
      <c r="I15" s="142" t="s">
        <v>29</v>
      </c>
      <c r="J15" s="133" t="str">
        <f>IF('Rekapitulace stavby'!AN11="","",'Rekapitulace stavby'!AN11)</f>
        <v>CZ00266621</v>
      </c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31</v>
      </c>
      <c r="E17" s="38"/>
      <c r="F17" s="38"/>
      <c r="G17" s="38"/>
      <c r="H17" s="38"/>
      <c r="I17" s="142" t="s">
        <v>26</v>
      </c>
      <c r="J17" s="33" t="str">
        <f>'Rekapitulace stavby'!AN13</f>
        <v>Vyplň údaj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3"/>
      <c r="G18" s="133"/>
      <c r="H18" s="133"/>
      <c r="I18" s="142" t="s">
        <v>29</v>
      </c>
      <c r="J18" s="33" t="str">
        <f>'Rekapitulace stavby'!AN14</f>
        <v>Vyplň údaj</v>
      </c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33</v>
      </c>
      <c r="E20" s="38"/>
      <c r="F20" s="38"/>
      <c r="G20" s="38"/>
      <c r="H20" s="38"/>
      <c r="I20" s="142" t="s">
        <v>26</v>
      </c>
      <c r="J20" s="133" t="str">
        <f>IF('Rekapitulace stavby'!AN16="","",'Rekapitulace stavby'!AN16)</f>
        <v/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3" t="str">
        <f>IF('Rekapitulace stavby'!E17="","",'Rekapitulace stavby'!E17)</f>
        <v>PS projekty s.r.o. / Ing.Tomáš Hanzlík</v>
      </c>
      <c r="F21" s="38"/>
      <c r="G21" s="38"/>
      <c r="H21" s="38"/>
      <c r="I21" s="142" t="s">
        <v>29</v>
      </c>
      <c r="J21" s="133" t="str">
        <f>IF('Rekapitulace stavby'!AN17="","",'Rekapitulace stavby'!AN17)</f>
        <v/>
      </c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36</v>
      </c>
      <c r="E23" s="38"/>
      <c r="F23" s="38"/>
      <c r="G23" s="38"/>
      <c r="H23" s="38"/>
      <c r="I23" s="142" t="s">
        <v>26</v>
      </c>
      <c r="J23" s="133" t="s">
        <v>37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3" t="s">
        <v>38</v>
      </c>
      <c r="F24" s="38"/>
      <c r="G24" s="38"/>
      <c r="H24" s="38"/>
      <c r="I24" s="142" t="s">
        <v>29</v>
      </c>
      <c r="J24" s="133" t="s">
        <v>39</v>
      </c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40</v>
      </c>
      <c r="E26" s="38"/>
      <c r="F26" s="38"/>
      <c r="G26" s="38"/>
      <c r="H26" s="38"/>
      <c r="I26" s="38"/>
      <c r="J26" s="38"/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7"/>
      <c r="B27" s="148"/>
      <c r="C27" s="147"/>
      <c r="D27" s="147"/>
      <c r="E27" s="149" t="s">
        <v>19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1"/>
      <c r="E29" s="151"/>
      <c r="F29" s="151"/>
      <c r="G29" s="151"/>
      <c r="H29" s="151"/>
      <c r="I29" s="151"/>
      <c r="J29" s="151"/>
      <c r="K29" s="151"/>
      <c r="L29" s="14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2" t="s">
        <v>42</v>
      </c>
      <c r="E30" s="38"/>
      <c r="F30" s="38"/>
      <c r="G30" s="38"/>
      <c r="H30" s="38"/>
      <c r="I30" s="38"/>
      <c r="J30" s="153">
        <f>ROUND(J88, 2)</f>
        <v>0</v>
      </c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4" t="s">
        <v>44</v>
      </c>
      <c r="G32" s="38"/>
      <c r="H32" s="38"/>
      <c r="I32" s="154" t="s">
        <v>43</v>
      </c>
      <c r="J32" s="154" t="s">
        <v>45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5" t="s">
        <v>46</v>
      </c>
      <c r="E33" s="142" t="s">
        <v>47</v>
      </c>
      <c r="F33" s="156">
        <f>ROUND((SUM(BE88:BE504)),  2)</f>
        <v>0</v>
      </c>
      <c r="G33" s="38"/>
      <c r="H33" s="38"/>
      <c r="I33" s="157">
        <v>0.20999999999999999</v>
      </c>
      <c r="J33" s="156">
        <f>ROUND(((SUM(BE88:BE504))*I33),  2)</f>
        <v>0</v>
      </c>
      <c r="K33" s="38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48</v>
      </c>
      <c r="F34" s="156">
        <f>ROUND((SUM(BF88:BF504)),  2)</f>
        <v>0</v>
      </c>
      <c r="G34" s="38"/>
      <c r="H34" s="38"/>
      <c r="I34" s="157">
        <v>0.12</v>
      </c>
      <c r="J34" s="156">
        <f>ROUND(((SUM(BF88:BF504))*I34),  2)</f>
        <v>0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49</v>
      </c>
      <c r="F35" s="156">
        <f>ROUND((SUM(BG88:BG504)),  2)</f>
        <v>0</v>
      </c>
      <c r="G35" s="38"/>
      <c r="H35" s="38"/>
      <c r="I35" s="157">
        <v>0.20999999999999999</v>
      </c>
      <c r="J35" s="156">
        <f>0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50</v>
      </c>
      <c r="F36" s="156">
        <f>ROUND((SUM(BH88:BH504)),  2)</f>
        <v>0</v>
      </c>
      <c r="G36" s="38"/>
      <c r="H36" s="38"/>
      <c r="I36" s="157">
        <v>0.12</v>
      </c>
      <c r="J36" s="156">
        <f>0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51</v>
      </c>
      <c r="F37" s="156">
        <f>ROUND((SUM(BI88:BI504)),  2)</f>
        <v>0</v>
      </c>
      <c r="G37" s="38"/>
      <c r="H37" s="38"/>
      <c r="I37" s="157">
        <v>0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8"/>
      <c r="D39" s="159" t="s">
        <v>52</v>
      </c>
      <c r="E39" s="160"/>
      <c r="F39" s="160"/>
      <c r="G39" s="161" t="s">
        <v>53</v>
      </c>
      <c r="H39" s="162" t="s">
        <v>54</v>
      </c>
      <c r="I39" s="160"/>
      <c r="J39" s="163">
        <f>SUM(J30:J37)</f>
        <v>0</v>
      </c>
      <c r="K39" s="164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67"/>
      <c r="C44" s="168"/>
      <c r="D44" s="168"/>
      <c r="E44" s="168"/>
      <c r="F44" s="168"/>
      <c r="G44" s="168"/>
      <c r="H44" s="168"/>
      <c r="I44" s="168"/>
      <c r="J44" s="168"/>
      <c r="K44" s="168"/>
      <c r="L44" s="14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108</v>
      </c>
      <c r="D45" s="40"/>
      <c r="E45" s="40"/>
      <c r="F45" s="40"/>
      <c r="G45" s="40"/>
      <c r="H45" s="40"/>
      <c r="I45" s="40"/>
      <c r="J45" s="40"/>
      <c r="K45" s="40"/>
      <c r="L45" s="14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9" t="str">
        <f>E7</f>
        <v xml:space="preserve">ZŠ  a MŠ Koperníkova Teplice - rekonstrukce ZTI a ÚT</v>
      </c>
      <c r="F48" s="32"/>
      <c r="G48" s="32"/>
      <c r="H48" s="32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105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SO 103 - Rekonstrukce ÚT</v>
      </c>
      <c r="F50" s="40"/>
      <c r="G50" s="40"/>
      <c r="H50" s="40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4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1. 1. 2026</v>
      </c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Statutární město Teplice, Nám.Svobody 2/2, Teplice</v>
      </c>
      <c r="G54" s="40"/>
      <c r="H54" s="40"/>
      <c r="I54" s="32" t="s">
        <v>33</v>
      </c>
      <c r="J54" s="36" t="str">
        <f>E21</f>
        <v>PS projekty s.r.o. / Ing.Tomáš Hanzlík</v>
      </c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STAVINVEST KMS s.r.o., Studentská 285/22, Bílina</v>
      </c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70" t="s">
        <v>109</v>
      </c>
      <c r="D57" s="171"/>
      <c r="E57" s="171"/>
      <c r="F57" s="171"/>
      <c r="G57" s="171"/>
      <c r="H57" s="171"/>
      <c r="I57" s="171"/>
      <c r="J57" s="172" t="s">
        <v>110</v>
      </c>
      <c r="K57" s="171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73" t="s">
        <v>74</v>
      </c>
      <c r="D59" s="40"/>
      <c r="E59" s="40"/>
      <c r="F59" s="40"/>
      <c r="G59" s="40"/>
      <c r="H59" s="40"/>
      <c r="I59" s="40"/>
      <c r="J59" s="102">
        <f>J88</f>
        <v>0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111</v>
      </c>
    </row>
    <row r="60" s="9" customFormat="1" ht="24.96" customHeight="1">
      <c r="A60" s="9"/>
      <c r="B60" s="174"/>
      <c r="C60" s="175"/>
      <c r="D60" s="176" t="s">
        <v>112</v>
      </c>
      <c r="E60" s="177"/>
      <c r="F60" s="177"/>
      <c r="G60" s="177"/>
      <c r="H60" s="177"/>
      <c r="I60" s="177"/>
      <c r="J60" s="178">
        <f>J89</f>
        <v>0</v>
      </c>
      <c r="K60" s="175"/>
      <c r="L60" s="17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0"/>
      <c r="C61" s="125"/>
      <c r="D61" s="181" t="s">
        <v>119</v>
      </c>
      <c r="E61" s="182"/>
      <c r="F61" s="182"/>
      <c r="G61" s="182"/>
      <c r="H61" s="182"/>
      <c r="I61" s="182"/>
      <c r="J61" s="183">
        <f>J90</f>
        <v>0</v>
      </c>
      <c r="K61" s="125"/>
      <c r="L61" s="18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74"/>
      <c r="C62" s="175"/>
      <c r="D62" s="176" t="s">
        <v>121</v>
      </c>
      <c r="E62" s="177"/>
      <c r="F62" s="177"/>
      <c r="G62" s="177"/>
      <c r="H62" s="177"/>
      <c r="I62" s="177"/>
      <c r="J62" s="178">
        <f>J106</f>
        <v>0</v>
      </c>
      <c r="K62" s="175"/>
      <c r="L62" s="17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80"/>
      <c r="C63" s="125"/>
      <c r="D63" s="181" t="s">
        <v>123</v>
      </c>
      <c r="E63" s="182"/>
      <c r="F63" s="182"/>
      <c r="G63" s="182"/>
      <c r="H63" s="182"/>
      <c r="I63" s="182"/>
      <c r="J63" s="183">
        <f>J107</f>
        <v>0</v>
      </c>
      <c r="K63" s="125"/>
      <c r="L63" s="184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0"/>
      <c r="C64" s="125"/>
      <c r="D64" s="181" t="s">
        <v>1329</v>
      </c>
      <c r="E64" s="182"/>
      <c r="F64" s="182"/>
      <c r="G64" s="182"/>
      <c r="H64" s="182"/>
      <c r="I64" s="182"/>
      <c r="J64" s="183">
        <f>J135</f>
        <v>0</v>
      </c>
      <c r="K64" s="125"/>
      <c r="L64" s="184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0"/>
      <c r="C65" s="125"/>
      <c r="D65" s="181" t="s">
        <v>1330</v>
      </c>
      <c r="E65" s="182"/>
      <c r="F65" s="182"/>
      <c r="G65" s="182"/>
      <c r="H65" s="182"/>
      <c r="I65" s="182"/>
      <c r="J65" s="183">
        <f>J142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1331</v>
      </c>
      <c r="E66" s="182"/>
      <c r="F66" s="182"/>
      <c r="G66" s="182"/>
      <c r="H66" s="182"/>
      <c r="I66" s="182"/>
      <c r="J66" s="183">
        <f>J234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1332</v>
      </c>
      <c r="E67" s="182"/>
      <c r="F67" s="182"/>
      <c r="G67" s="182"/>
      <c r="H67" s="182"/>
      <c r="I67" s="182"/>
      <c r="J67" s="183">
        <f>J327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4"/>
      <c r="C68" s="175"/>
      <c r="D68" s="176" t="s">
        <v>129</v>
      </c>
      <c r="E68" s="177"/>
      <c r="F68" s="177"/>
      <c r="G68" s="177"/>
      <c r="H68" s="177"/>
      <c r="I68" s="177"/>
      <c r="J68" s="178">
        <f>J498</f>
        <v>0</v>
      </c>
      <c r="K68" s="175"/>
      <c r="L68" s="17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8"/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14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59"/>
      <c r="C70" s="60"/>
      <c r="D70" s="60"/>
      <c r="E70" s="60"/>
      <c r="F70" s="60"/>
      <c r="G70" s="60"/>
      <c r="H70" s="60"/>
      <c r="I70" s="60"/>
      <c r="J70" s="60"/>
      <c r="K70" s="60"/>
      <c r="L70" s="14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4" s="2" customFormat="1" ht="6.96" customHeight="1">
      <c r="A74" s="38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24.96" customHeight="1">
      <c r="A75" s="38"/>
      <c r="B75" s="39"/>
      <c r="C75" s="23" t="s">
        <v>130</v>
      </c>
      <c r="D75" s="40"/>
      <c r="E75" s="40"/>
      <c r="F75" s="40"/>
      <c r="G75" s="40"/>
      <c r="H75" s="40"/>
      <c r="I75" s="40"/>
      <c r="J75" s="40"/>
      <c r="K75" s="40"/>
      <c r="L75" s="14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16</v>
      </c>
      <c r="D77" s="40"/>
      <c r="E77" s="40"/>
      <c r="F77" s="40"/>
      <c r="G77" s="40"/>
      <c r="H77" s="40"/>
      <c r="I77" s="40"/>
      <c r="J77" s="40"/>
      <c r="K77" s="4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40"/>
      <c r="D78" s="40"/>
      <c r="E78" s="169" t="str">
        <f>E7</f>
        <v xml:space="preserve">ZŠ  a MŠ Koperníkova Teplice - rekonstrukce ZTI a ÚT</v>
      </c>
      <c r="F78" s="32"/>
      <c r="G78" s="32"/>
      <c r="H78" s="32"/>
      <c r="I78" s="40"/>
      <c r="J78" s="40"/>
      <c r="K78" s="4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2" customHeight="1">
      <c r="A79" s="38"/>
      <c r="B79" s="39"/>
      <c r="C79" s="32" t="s">
        <v>105</v>
      </c>
      <c r="D79" s="40"/>
      <c r="E79" s="40"/>
      <c r="F79" s="40"/>
      <c r="G79" s="40"/>
      <c r="H79" s="40"/>
      <c r="I79" s="40"/>
      <c r="J79" s="40"/>
      <c r="K79" s="40"/>
      <c r="L79" s="14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6.5" customHeight="1">
      <c r="A80" s="38"/>
      <c r="B80" s="39"/>
      <c r="C80" s="40"/>
      <c r="D80" s="40"/>
      <c r="E80" s="69" t="str">
        <f>E9</f>
        <v>SO 103 - Rekonstrukce ÚT</v>
      </c>
      <c r="F80" s="40"/>
      <c r="G80" s="40"/>
      <c r="H80" s="40"/>
      <c r="I80" s="40"/>
      <c r="J80" s="40"/>
      <c r="K80" s="40"/>
      <c r="L80" s="14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2" customHeight="1">
      <c r="A82" s="38"/>
      <c r="B82" s="39"/>
      <c r="C82" s="32" t="s">
        <v>21</v>
      </c>
      <c r="D82" s="40"/>
      <c r="E82" s="40"/>
      <c r="F82" s="27" t="str">
        <f>F12</f>
        <v xml:space="preserve"> </v>
      </c>
      <c r="G82" s="40"/>
      <c r="H82" s="40"/>
      <c r="I82" s="32" t="s">
        <v>23</v>
      </c>
      <c r="J82" s="72" t="str">
        <f>IF(J12="","",J12)</f>
        <v>1. 1. 2026</v>
      </c>
      <c r="K82" s="40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25.65" customHeight="1">
      <c r="A84" s="38"/>
      <c r="B84" s="39"/>
      <c r="C84" s="32" t="s">
        <v>25</v>
      </c>
      <c r="D84" s="40"/>
      <c r="E84" s="40"/>
      <c r="F84" s="27" t="str">
        <f>E15</f>
        <v>Statutární město Teplice, Nám.Svobody 2/2, Teplice</v>
      </c>
      <c r="G84" s="40"/>
      <c r="H84" s="40"/>
      <c r="I84" s="32" t="s">
        <v>33</v>
      </c>
      <c r="J84" s="36" t="str">
        <f>E21</f>
        <v>PS projekty s.r.o. / Ing.Tomáš Hanzlík</v>
      </c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40.05" customHeight="1">
      <c r="A85" s="38"/>
      <c r="B85" s="39"/>
      <c r="C85" s="32" t="s">
        <v>31</v>
      </c>
      <c r="D85" s="40"/>
      <c r="E85" s="40"/>
      <c r="F85" s="27" t="str">
        <f>IF(E18="","",E18)</f>
        <v>Vyplň údaj</v>
      </c>
      <c r="G85" s="40"/>
      <c r="H85" s="40"/>
      <c r="I85" s="32" t="s">
        <v>36</v>
      </c>
      <c r="J85" s="36" t="str">
        <f>E24</f>
        <v>STAVINVEST KMS s.r.o., Studentská 285/22, Bílina</v>
      </c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0.32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11" customFormat="1" ht="29.28" customHeight="1">
      <c r="A87" s="185"/>
      <c r="B87" s="186"/>
      <c r="C87" s="187" t="s">
        <v>131</v>
      </c>
      <c r="D87" s="188" t="s">
        <v>61</v>
      </c>
      <c r="E87" s="188" t="s">
        <v>57</v>
      </c>
      <c r="F87" s="188" t="s">
        <v>58</v>
      </c>
      <c r="G87" s="188" t="s">
        <v>132</v>
      </c>
      <c r="H87" s="188" t="s">
        <v>133</v>
      </c>
      <c r="I87" s="188" t="s">
        <v>134</v>
      </c>
      <c r="J87" s="188" t="s">
        <v>110</v>
      </c>
      <c r="K87" s="189" t="s">
        <v>135</v>
      </c>
      <c r="L87" s="190"/>
      <c r="M87" s="92" t="s">
        <v>19</v>
      </c>
      <c r="N87" s="93" t="s">
        <v>46</v>
      </c>
      <c r="O87" s="93" t="s">
        <v>136</v>
      </c>
      <c r="P87" s="93" t="s">
        <v>137</v>
      </c>
      <c r="Q87" s="93" t="s">
        <v>138</v>
      </c>
      <c r="R87" s="93" t="s">
        <v>139</v>
      </c>
      <c r="S87" s="93" t="s">
        <v>140</v>
      </c>
      <c r="T87" s="94" t="s">
        <v>141</v>
      </c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</row>
    <row r="88" s="2" customFormat="1" ht="22.8" customHeight="1">
      <c r="A88" s="38"/>
      <c r="B88" s="39"/>
      <c r="C88" s="99" t="s">
        <v>142</v>
      </c>
      <c r="D88" s="40"/>
      <c r="E88" s="40"/>
      <c r="F88" s="40"/>
      <c r="G88" s="40"/>
      <c r="H88" s="40"/>
      <c r="I88" s="40"/>
      <c r="J88" s="191">
        <f>BK88</f>
        <v>0</v>
      </c>
      <c r="K88" s="40"/>
      <c r="L88" s="44"/>
      <c r="M88" s="95"/>
      <c r="N88" s="192"/>
      <c r="O88" s="96"/>
      <c r="P88" s="193">
        <f>P89+P106+P498</f>
        <v>0</v>
      </c>
      <c r="Q88" s="96"/>
      <c r="R88" s="193">
        <f>R89+R106+R498</f>
        <v>11.704082152999998</v>
      </c>
      <c r="S88" s="96"/>
      <c r="T88" s="194">
        <f>T89+T106+T498</f>
        <v>51.822200000000002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75</v>
      </c>
      <c r="AU88" s="17" t="s">
        <v>111</v>
      </c>
      <c r="BK88" s="195">
        <f>BK89+BK106+BK498</f>
        <v>0</v>
      </c>
    </row>
    <row r="89" s="12" customFormat="1" ht="25.92" customHeight="1">
      <c r="A89" s="12"/>
      <c r="B89" s="196"/>
      <c r="C89" s="197"/>
      <c r="D89" s="198" t="s">
        <v>75</v>
      </c>
      <c r="E89" s="199" t="s">
        <v>143</v>
      </c>
      <c r="F89" s="199" t="s">
        <v>144</v>
      </c>
      <c r="G89" s="197"/>
      <c r="H89" s="197"/>
      <c r="I89" s="200"/>
      <c r="J89" s="201">
        <f>BK89</f>
        <v>0</v>
      </c>
      <c r="K89" s="197"/>
      <c r="L89" s="202"/>
      <c r="M89" s="203"/>
      <c r="N89" s="204"/>
      <c r="O89" s="204"/>
      <c r="P89" s="205">
        <f>P90</f>
        <v>0</v>
      </c>
      <c r="Q89" s="204"/>
      <c r="R89" s="205">
        <f>R90</f>
        <v>0</v>
      </c>
      <c r="S89" s="204"/>
      <c r="T89" s="206">
        <f>T90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7" t="s">
        <v>84</v>
      </c>
      <c r="AT89" s="208" t="s">
        <v>75</v>
      </c>
      <c r="AU89" s="208" t="s">
        <v>76</v>
      </c>
      <c r="AY89" s="207" t="s">
        <v>145</v>
      </c>
      <c r="BK89" s="209">
        <f>BK90</f>
        <v>0</v>
      </c>
    </row>
    <row r="90" s="12" customFormat="1" ht="22.8" customHeight="1">
      <c r="A90" s="12"/>
      <c r="B90" s="196"/>
      <c r="C90" s="197"/>
      <c r="D90" s="198" t="s">
        <v>75</v>
      </c>
      <c r="E90" s="210" t="s">
        <v>355</v>
      </c>
      <c r="F90" s="210" t="s">
        <v>356</v>
      </c>
      <c r="G90" s="197"/>
      <c r="H90" s="197"/>
      <c r="I90" s="200"/>
      <c r="J90" s="211">
        <f>BK90</f>
        <v>0</v>
      </c>
      <c r="K90" s="197"/>
      <c r="L90" s="202"/>
      <c r="M90" s="203"/>
      <c r="N90" s="204"/>
      <c r="O90" s="204"/>
      <c r="P90" s="205">
        <f>SUM(P91:P105)</f>
        <v>0</v>
      </c>
      <c r="Q90" s="204"/>
      <c r="R90" s="205">
        <f>SUM(R91:R105)</f>
        <v>0</v>
      </c>
      <c r="S90" s="204"/>
      <c r="T90" s="206">
        <f>SUM(T91:T105)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7" t="s">
        <v>84</v>
      </c>
      <c r="AT90" s="208" t="s">
        <v>75</v>
      </c>
      <c r="AU90" s="208" t="s">
        <v>84</v>
      </c>
      <c r="AY90" s="207" t="s">
        <v>145</v>
      </c>
      <c r="BK90" s="209">
        <f>SUM(BK91:BK105)</f>
        <v>0</v>
      </c>
    </row>
    <row r="91" s="2" customFormat="1" ht="16.5" customHeight="1">
      <c r="A91" s="38"/>
      <c r="B91" s="39"/>
      <c r="C91" s="212" t="s">
        <v>84</v>
      </c>
      <c r="D91" s="212" t="s">
        <v>147</v>
      </c>
      <c r="E91" s="213" t="s">
        <v>1333</v>
      </c>
      <c r="F91" s="214" t="s">
        <v>1334</v>
      </c>
      <c r="G91" s="215" t="s">
        <v>184</v>
      </c>
      <c r="H91" s="216">
        <v>51.822000000000003</v>
      </c>
      <c r="I91" s="217"/>
      <c r="J91" s="218">
        <f>ROUND(I91*H91,2)</f>
        <v>0</v>
      </c>
      <c r="K91" s="214" t="s">
        <v>151</v>
      </c>
      <c r="L91" s="44"/>
      <c r="M91" s="219" t="s">
        <v>19</v>
      </c>
      <c r="N91" s="220" t="s">
        <v>47</v>
      </c>
      <c r="O91" s="84"/>
      <c r="P91" s="221">
        <f>O91*H91</f>
        <v>0</v>
      </c>
      <c r="Q91" s="221">
        <v>0</v>
      </c>
      <c r="R91" s="221">
        <f>Q91*H91</f>
        <v>0</v>
      </c>
      <c r="S91" s="221">
        <v>0</v>
      </c>
      <c r="T91" s="222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23" t="s">
        <v>84</v>
      </c>
      <c r="AT91" s="223" t="s">
        <v>147</v>
      </c>
      <c r="AU91" s="223" t="s">
        <v>86</v>
      </c>
      <c r="AY91" s="17" t="s">
        <v>145</v>
      </c>
      <c r="BE91" s="224">
        <f>IF(N91="základní",J91,0)</f>
        <v>0</v>
      </c>
      <c r="BF91" s="224">
        <f>IF(N91="snížená",J91,0)</f>
        <v>0</v>
      </c>
      <c r="BG91" s="224">
        <f>IF(N91="zákl. přenesená",J91,0)</f>
        <v>0</v>
      </c>
      <c r="BH91" s="224">
        <f>IF(N91="sníž. přenesená",J91,0)</f>
        <v>0</v>
      </c>
      <c r="BI91" s="224">
        <f>IF(N91="nulová",J91,0)</f>
        <v>0</v>
      </c>
      <c r="BJ91" s="17" t="s">
        <v>84</v>
      </c>
      <c r="BK91" s="224">
        <f>ROUND(I91*H91,2)</f>
        <v>0</v>
      </c>
      <c r="BL91" s="17" t="s">
        <v>84</v>
      </c>
      <c r="BM91" s="223" t="s">
        <v>1335</v>
      </c>
    </row>
    <row r="92" s="2" customFormat="1">
      <c r="A92" s="38"/>
      <c r="B92" s="39"/>
      <c r="C92" s="40"/>
      <c r="D92" s="225" t="s">
        <v>154</v>
      </c>
      <c r="E92" s="40"/>
      <c r="F92" s="226" t="s">
        <v>1336</v>
      </c>
      <c r="G92" s="40"/>
      <c r="H92" s="40"/>
      <c r="I92" s="227"/>
      <c r="J92" s="40"/>
      <c r="K92" s="40"/>
      <c r="L92" s="44"/>
      <c r="M92" s="228"/>
      <c r="N92" s="229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154</v>
      </c>
      <c r="AU92" s="17" t="s">
        <v>86</v>
      </c>
    </row>
    <row r="93" s="2" customFormat="1" ht="24.15" customHeight="1">
      <c r="A93" s="38"/>
      <c r="B93" s="39"/>
      <c r="C93" s="212" t="s">
        <v>86</v>
      </c>
      <c r="D93" s="212" t="s">
        <v>147</v>
      </c>
      <c r="E93" s="213" t="s">
        <v>358</v>
      </c>
      <c r="F93" s="214" t="s">
        <v>359</v>
      </c>
      <c r="G93" s="215" t="s">
        <v>184</v>
      </c>
      <c r="H93" s="216">
        <v>51.822000000000003</v>
      </c>
      <c r="I93" s="217"/>
      <c r="J93" s="218">
        <f>ROUND(I93*H93,2)</f>
        <v>0</v>
      </c>
      <c r="K93" s="214" t="s">
        <v>151</v>
      </c>
      <c r="L93" s="44"/>
      <c r="M93" s="219" t="s">
        <v>19</v>
      </c>
      <c r="N93" s="220" t="s">
        <v>47</v>
      </c>
      <c r="O93" s="84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23" t="s">
        <v>84</v>
      </c>
      <c r="AT93" s="223" t="s">
        <v>147</v>
      </c>
      <c r="AU93" s="223" t="s">
        <v>86</v>
      </c>
      <c r="AY93" s="17" t="s">
        <v>145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7" t="s">
        <v>84</v>
      </c>
      <c r="BK93" s="224">
        <f>ROUND(I93*H93,2)</f>
        <v>0</v>
      </c>
      <c r="BL93" s="17" t="s">
        <v>84</v>
      </c>
      <c r="BM93" s="223" t="s">
        <v>1337</v>
      </c>
    </row>
    <row r="94" s="2" customFormat="1">
      <c r="A94" s="38"/>
      <c r="B94" s="39"/>
      <c r="C94" s="40"/>
      <c r="D94" s="225" t="s">
        <v>154</v>
      </c>
      <c r="E94" s="40"/>
      <c r="F94" s="226" t="s">
        <v>361</v>
      </c>
      <c r="G94" s="40"/>
      <c r="H94" s="40"/>
      <c r="I94" s="227"/>
      <c r="J94" s="40"/>
      <c r="K94" s="40"/>
      <c r="L94" s="44"/>
      <c r="M94" s="228"/>
      <c r="N94" s="229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154</v>
      </c>
      <c r="AU94" s="17" t="s">
        <v>86</v>
      </c>
    </row>
    <row r="95" s="2" customFormat="1" ht="21.75" customHeight="1">
      <c r="A95" s="38"/>
      <c r="B95" s="39"/>
      <c r="C95" s="212" t="s">
        <v>164</v>
      </c>
      <c r="D95" s="212" t="s">
        <v>147</v>
      </c>
      <c r="E95" s="213" t="s">
        <v>363</v>
      </c>
      <c r="F95" s="214" t="s">
        <v>364</v>
      </c>
      <c r="G95" s="215" t="s">
        <v>184</v>
      </c>
      <c r="H95" s="216">
        <v>51.822000000000003</v>
      </c>
      <c r="I95" s="217"/>
      <c r="J95" s="218">
        <f>ROUND(I95*H95,2)</f>
        <v>0</v>
      </c>
      <c r="K95" s="214" t="s">
        <v>151</v>
      </c>
      <c r="L95" s="44"/>
      <c r="M95" s="219" t="s">
        <v>19</v>
      </c>
      <c r="N95" s="220" t="s">
        <v>47</v>
      </c>
      <c r="O95" s="84"/>
      <c r="P95" s="221">
        <f>O95*H95</f>
        <v>0</v>
      </c>
      <c r="Q95" s="221">
        <v>0</v>
      </c>
      <c r="R95" s="221">
        <f>Q95*H95</f>
        <v>0</v>
      </c>
      <c r="S95" s="221">
        <v>0</v>
      </c>
      <c r="T95" s="222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23" t="s">
        <v>84</v>
      </c>
      <c r="AT95" s="223" t="s">
        <v>147</v>
      </c>
      <c r="AU95" s="223" t="s">
        <v>86</v>
      </c>
      <c r="AY95" s="17" t="s">
        <v>145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17" t="s">
        <v>84</v>
      </c>
      <c r="BK95" s="224">
        <f>ROUND(I95*H95,2)</f>
        <v>0</v>
      </c>
      <c r="BL95" s="17" t="s">
        <v>84</v>
      </c>
      <c r="BM95" s="223" t="s">
        <v>1338</v>
      </c>
    </row>
    <row r="96" s="2" customFormat="1">
      <c r="A96" s="38"/>
      <c r="B96" s="39"/>
      <c r="C96" s="40"/>
      <c r="D96" s="225" t="s">
        <v>154</v>
      </c>
      <c r="E96" s="40"/>
      <c r="F96" s="226" t="s">
        <v>366</v>
      </c>
      <c r="G96" s="40"/>
      <c r="H96" s="40"/>
      <c r="I96" s="227"/>
      <c r="J96" s="40"/>
      <c r="K96" s="40"/>
      <c r="L96" s="44"/>
      <c r="M96" s="228"/>
      <c r="N96" s="229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154</v>
      </c>
      <c r="AU96" s="17" t="s">
        <v>86</v>
      </c>
    </row>
    <row r="97" s="2" customFormat="1" ht="24.15" customHeight="1">
      <c r="A97" s="38"/>
      <c r="B97" s="39"/>
      <c r="C97" s="212" t="s">
        <v>152</v>
      </c>
      <c r="D97" s="212" t="s">
        <v>147</v>
      </c>
      <c r="E97" s="213" t="s">
        <v>368</v>
      </c>
      <c r="F97" s="214" t="s">
        <v>369</v>
      </c>
      <c r="G97" s="215" t="s">
        <v>184</v>
      </c>
      <c r="H97" s="216">
        <v>725.50800000000004</v>
      </c>
      <c r="I97" s="217"/>
      <c r="J97" s="218">
        <f>ROUND(I97*H97,2)</f>
        <v>0</v>
      </c>
      <c r="K97" s="214" t="s">
        <v>151</v>
      </c>
      <c r="L97" s="44"/>
      <c r="M97" s="219" t="s">
        <v>19</v>
      </c>
      <c r="N97" s="220" t="s">
        <v>47</v>
      </c>
      <c r="O97" s="84"/>
      <c r="P97" s="221">
        <f>O97*H97</f>
        <v>0</v>
      </c>
      <c r="Q97" s="221">
        <v>0</v>
      </c>
      <c r="R97" s="221">
        <f>Q97*H97</f>
        <v>0</v>
      </c>
      <c r="S97" s="221">
        <v>0</v>
      </c>
      <c r="T97" s="222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23" t="s">
        <v>84</v>
      </c>
      <c r="AT97" s="223" t="s">
        <v>147</v>
      </c>
      <c r="AU97" s="223" t="s">
        <v>86</v>
      </c>
      <c r="AY97" s="17" t="s">
        <v>145</v>
      </c>
      <c r="BE97" s="224">
        <f>IF(N97="základní",J97,0)</f>
        <v>0</v>
      </c>
      <c r="BF97" s="224">
        <f>IF(N97="snížená",J97,0)</f>
        <v>0</v>
      </c>
      <c r="BG97" s="224">
        <f>IF(N97="zákl. přenesená",J97,0)</f>
        <v>0</v>
      </c>
      <c r="BH97" s="224">
        <f>IF(N97="sníž. přenesená",J97,0)</f>
        <v>0</v>
      </c>
      <c r="BI97" s="224">
        <f>IF(N97="nulová",J97,0)</f>
        <v>0</v>
      </c>
      <c r="BJ97" s="17" t="s">
        <v>84</v>
      </c>
      <c r="BK97" s="224">
        <f>ROUND(I97*H97,2)</f>
        <v>0</v>
      </c>
      <c r="BL97" s="17" t="s">
        <v>84</v>
      </c>
      <c r="BM97" s="223" t="s">
        <v>1339</v>
      </c>
    </row>
    <row r="98" s="2" customFormat="1">
      <c r="A98" s="38"/>
      <c r="B98" s="39"/>
      <c r="C98" s="40"/>
      <c r="D98" s="225" t="s">
        <v>154</v>
      </c>
      <c r="E98" s="40"/>
      <c r="F98" s="226" t="s">
        <v>371</v>
      </c>
      <c r="G98" s="40"/>
      <c r="H98" s="40"/>
      <c r="I98" s="227"/>
      <c r="J98" s="40"/>
      <c r="K98" s="40"/>
      <c r="L98" s="44"/>
      <c r="M98" s="228"/>
      <c r="N98" s="229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154</v>
      </c>
      <c r="AU98" s="17" t="s">
        <v>86</v>
      </c>
    </row>
    <row r="99" s="13" customFormat="1">
      <c r="A99" s="13"/>
      <c r="B99" s="230"/>
      <c r="C99" s="231"/>
      <c r="D99" s="232" t="s">
        <v>156</v>
      </c>
      <c r="E99" s="231"/>
      <c r="F99" s="234" t="s">
        <v>1340</v>
      </c>
      <c r="G99" s="231"/>
      <c r="H99" s="235">
        <v>725.50800000000004</v>
      </c>
      <c r="I99" s="236"/>
      <c r="J99" s="231"/>
      <c r="K99" s="231"/>
      <c r="L99" s="237"/>
      <c r="M99" s="238"/>
      <c r="N99" s="239"/>
      <c r="O99" s="239"/>
      <c r="P99" s="239"/>
      <c r="Q99" s="239"/>
      <c r="R99" s="239"/>
      <c r="S99" s="239"/>
      <c r="T99" s="24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1" t="s">
        <v>156</v>
      </c>
      <c r="AU99" s="241" t="s">
        <v>86</v>
      </c>
      <c r="AV99" s="13" t="s">
        <v>86</v>
      </c>
      <c r="AW99" s="13" t="s">
        <v>4</v>
      </c>
      <c r="AX99" s="13" t="s">
        <v>84</v>
      </c>
      <c r="AY99" s="241" t="s">
        <v>145</v>
      </c>
    </row>
    <row r="100" s="2" customFormat="1" ht="24.15" customHeight="1">
      <c r="A100" s="38"/>
      <c r="B100" s="39"/>
      <c r="C100" s="212" t="s">
        <v>175</v>
      </c>
      <c r="D100" s="212" t="s">
        <v>147</v>
      </c>
      <c r="E100" s="213" t="s">
        <v>394</v>
      </c>
      <c r="F100" s="214" t="s">
        <v>395</v>
      </c>
      <c r="G100" s="215" t="s">
        <v>184</v>
      </c>
      <c r="H100" s="216">
        <v>5.7439999999999998</v>
      </c>
      <c r="I100" s="217"/>
      <c r="J100" s="218">
        <f>ROUND(I100*H100,2)</f>
        <v>0</v>
      </c>
      <c r="K100" s="214" t="s">
        <v>151</v>
      </c>
      <c r="L100" s="44"/>
      <c r="M100" s="219" t="s">
        <v>19</v>
      </c>
      <c r="N100" s="220" t="s">
        <v>47</v>
      </c>
      <c r="O100" s="84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23" t="s">
        <v>84</v>
      </c>
      <c r="AT100" s="223" t="s">
        <v>147</v>
      </c>
      <c r="AU100" s="223" t="s">
        <v>86</v>
      </c>
      <c r="AY100" s="17" t="s">
        <v>145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7" t="s">
        <v>84</v>
      </c>
      <c r="BK100" s="224">
        <f>ROUND(I100*H100,2)</f>
        <v>0</v>
      </c>
      <c r="BL100" s="17" t="s">
        <v>84</v>
      </c>
      <c r="BM100" s="223" t="s">
        <v>1341</v>
      </c>
    </row>
    <row r="101" s="2" customFormat="1">
      <c r="A101" s="38"/>
      <c r="B101" s="39"/>
      <c r="C101" s="40"/>
      <c r="D101" s="225" t="s">
        <v>154</v>
      </c>
      <c r="E101" s="40"/>
      <c r="F101" s="226" t="s">
        <v>397</v>
      </c>
      <c r="G101" s="40"/>
      <c r="H101" s="40"/>
      <c r="I101" s="227"/>
      <c r="J101" s="40"/>
      <c r="K101" s="40"/>
      <c r="L101" s="44"/>
      <c r="M101" s="228"/>
      <c r="N101" s="229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154</v>
      </c>
      <c r="AU101" s="17" t="s">
        <v>86</v>
      </c>
    </row>
    <row r="102" s="2" customFormat="1" ht="24.15" customHeight="1">
      <c r="A102" s="38"/>
      <c r="B102" s="39"/>
      <c r="C102" s="212" t="s">
        <v>181</v>
      </c>
      <c r="D102" s="212" t="s">
        <v>147</v>
      </c>
      <c r="E102" s="213" t="s">
        <v>1342</v>
      </c>
      <c r="F102" s="214" t="s">
        <v>1343</v>
      </c>
      <c r="G102" s="215" t="s">
        <v>184</v>
      </c>
      <c r="H102" s="216">
        <v>12.757999999999999</v>
      </c>
      <c r="I102" s="217"/>
      <c r="J102" s="218">
        <f>ROUND(I102*H102,2)</f>
        <v>0</v>
      </c>
      <c r="K102" s="214" t="s">
        <v>19</v>
      </c>
      <c r="L102" s="44"/>
      <c r="M102" s="219" t="s">
        <v>19</v>
      </c>
      <c r="N102" s="220" t="s">
        <v>47</v>
      </c>
      <c r="O102" s="84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23" t="s">
        <v>152</v>
      </c>
      <c r="AT102" s="223" t="s">
        <v>147</v>
      </c>
      <c r="AU102" s="223" t="s">
        <v>86</v>
      </c>
      <c r="AY102" s="17" t="s">
        <v>145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7" t="s">
        <v>84</v>
      </c>
      <c r="BK102" s="224">
        <f>ROUND(I102*H102,2)</f>
        <v>0</v>
      </c>
      <c r="BL102" s="17" t="s">
        <v>152</v>
      </c>
      <c r="BM102" s="223" t="s">
        <v>1344</v>
      </c>
    </row>
    <row r="103" s="13" customFormat="1">
      <c r="A103" s="13"/>
      <c r="B103" s="230"/>
      <c r="C103" s="231"/>
      <c r="D103" s="232" t="s">
        <v>156</v>
      </c>
      <c r="E103" s="233" t="s">
        <v>19</v>
      </c>
      <c r="F103" s="234" t="s">
        <v>1345</v>
      </c>
      <c r="G103" s="231"/>
      <c r="H103" s="235">
        <v>12.757999999999999</v>
      </c>
      <c r="I103" s="236"/>
      <c r="J103" s="231"/>
      <c r="K103" s="231"/>
      <c r="L103" s="237"/>
      <c r="M103" s="238"/>
      <c r="N103" s="239"/>
      <c r="O103" s="239"/>
      <c r="P103" s="239"/>
      <c r="Q103" s="239"/>
      <c r="R103" s="239"/>
      <c r="S103" s="239"/>
      <c r="T103" s="240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1" t="s">
        <v>156</v>
      </c>
      <c r="AU103" s="241" t="s">
        <v>86</v>
      </c>
      <c r="AV103" s="13" t="s">
        <v>86</v>
      </c>
      <c r="AW103" s="13" t="s">
        <v>35</v>
      </c>
      <c r="AX103" s="13" t="s">
        <v>76</v>
      </c>
      <c r="AY103" s="241" t="s">
        <v>145</v>
      </c>
    </row>
    <row r="104" s="2" customFormat="1" ht="24.15" customHeight="1">
      <c r="A104" s="38"/>
      <c r="B104" s="39"/>
      <c r="C104" s="212" t="s">
        <v>188</v>
      </c>
      <c r="D104" s="212" t="s">
        <v>147</v>
      </c>
      <c r="E104" s="213" t="s">
        <v>1346</v>
      </c>
      <c r="F104" s="214" t="s">
        <v>1347</v>
      </c>
      <c r="G104" s="215" t="s">
        <v>184</v>
      </c>
      <c r="H104" s="216">
        <v>33.32</v>
      </c>
      <c r="I104" s="217"/>
      <c r="J104" s="218">
        <f>ROUND(I104*H104,2)</f>
        <v>0</v>
      </c>
      <c r="K104" s="214" t="s">
        <v>19</v>
      </c>
      <c r="L104" s="44"/>
      <c r="M104" s="219" t="s">
        <v>19</v>
      </c>
      <c r="N104" s="220" t="s">
        <v>47</v>
      </c>
      <c r="O104" s="84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23" t="s">
        <v>152</v>
      </c>
      <c r="AT104" s="223" t="s">
        <v>147</v>
      </c>
      <c r="AU104" s="223" t="s">
        <v>86</v>
      </c>
      <c r="AY104" s="17" t="s">
        <v>145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84</v>
      </c>
      <c r="BK104" s="224">
        <f>ROUND(I104*H104,2)</f>
        <v>0</v>
      </c>
      <c r="BL104" s="17" t="s">
        <v>152</v>
      </c>
      <c r="BM104" s="223" t="s">
        <v>1348</v>
      </c>
    </row>
    <row r="105" s="13" customFormat="1">
      <c r="A105" s="13"/>
      <c r="B105" s="230"/>
      <c r="C105" s="231"/>
      <c r="D105" s="232" t="s">
        <v>156</v>
      </c>
      <c r="E105" s="233" t="s">
        <v>19</v>
      </c>
      <c r="F105" s="234" t="s">
        <v>1349</v>
      </c>
      <c r="G105" s="231"/>
      <c r="H105" s="235">
        <v>33.32</v>
      </c>
      <c r="I105" s="236"/>
      <c r="J105" s="231"/>
      <c r="K105" s="231"/>
      <c r="L105" s="237"/>
      <c r="M105" s="238"/>
      <c r="N105" s="239"/>
      <c r="O105" s="239"/>
      <c r="P105" s="239"/>
      <c r="Q105" s="239"/>
      <c r="R105" s="239"/>
      <c r="S105" s="239"/>
      <c r="T105" s="240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1" t="s">
        <v>156</v>
      </c>
      <c r="AU105" s="241" t="s">
        <v>86</v>
      </c>
      <c r="AV105" s="13" t="s">
        <v>86</v>
      </c>
      <c r="AW105" s="13" t="s">
        <v>35</v>
      </c>
      <c r="AX105" s="13" t="s">
        <v>76</v>
      </c>
      <c r="AY105" s="241" t="s">
        <v>145</v>
      </c>
    </row>
    <row r="106" s="12" customFormat="1" ht="25.92" customHeight="1">
      <c r="A106" s="12"/>
      <c r="B106" s="196"/>
      <c r="C106" s="197"/>
      <c r="D106" s="198" t="s">
        <v>75</v>
      </c>
      <c r="E106" s="199" t="s">
        <v>420</v>
      </c>
      <c r="F106" s="199" t="s">
        <v>421</v>
      </c>
      <c r="G106" s="197"/>
      <c r="H106" s="197"/>
      <c r="I106" s="200"/>
      <c r="J106" s="201">
        <f>BK106</f>
        <v>0</v>
      </c>
      <c r="K106" s="197"/>
      <c r="L106" s="202"/>
      <c r="M106" s="203"/>
      <c r="N106" s="204"/>
      <c r="O106" s="204"/>
      <c r="P106" s="205">
        <f>P107+P135+P142+P234+P327</f>
        <v>0</v>
      </c>
      <c r="Q106" s="204"/>
      <c r="R106" s="205">
        <f>R107+R135+R142+R234+R327</f>
        <v>11.704082152999998</v>
      </c>
      <c r="S106" s="204"/>
      <c r="T106" s="206">
        <f>T107+T135+T142+T234+T327</f>
        <v>51.822200000000002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7" t="s">
        <v>86</v>
      </c>
      <c r="AT106" s="208" t="s">
        <v>75</v>
      </c>
      <c r="AU106" s="208" t="s">
        <v>76</v>
      </c>
      <c r="AY106" s="207" t="s">
        <v>145</v>
      </c>
      <c r="BK106" s="209">
        <f>BK107+BK135+BK142+BK234+BK327</f>
        <v>0</v>
      </c>
    </row>
    <row r="107" s="12" customFormat="1" ht="22.8" customHeight="1">
      <c r="A107" s="12"/>
      <c r="B107" s="196"/>
      <c r="C107" s="197"/>
      <c r="D107" s="198" t="s">
        <v>75</v>
      </c>
      <c r="E107" s="210" t="s">
        <v>479</v>
      </c>
      <c r="F107" s="210" t="s">
        <v>480</v>
      </c>
      <c r="G107" s="197"/>
      <c r="H107" s="197"/>
      <c r="I107" s="200"/>
      <c r="J107" s="211">
        <f>BK107</f>
        <v>0</v>
      </c>
      <c r="K107" s="197"/>
      <c r="L107" s="202"/>
      <c r="M107" s="203"/>
      <c r="N107" s="204"/>
      <c r="O107" s="204"/>
      <c r="P107" s="205">
        <f>SUM(P108:P134)</f>
        <v>0</v>
      </c>
      <c r="Q107" s="204"/>
      <c r="R107" s="205">
        <f>SUM(R108:R134)</f>
        <v>0.087194000000000008</v>
      </c>
      <c r="S107" s="204"/>
      <c r="T107" s="206">
        <f>SUM(T108:T134)</f>
        <v>5.7439999999999998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7" t="s">
        <v>86</v>
      </c>
      <c r="AT107" s="208" t="s">
        <v>75</v>
      </c>
      <c r="AU107" s="208" t="s">
        <v>84</v>
      </c>
      <c r="AY107" s="207" t="s">
        <v>145</v>
      </c>
      <c r="BK107" s="209">
        <f>SUM(BK108:BK134)</f>
        <v>0</v>
      </c>
    </row>
    <row r="108" s="2" customFormat="1" ht="24.15" customHeight="1">
      <c r="A108" s="38"/>
      <c r="B108" s="39"/>
      <c r="C108" s="212" t="s">
        <v>195</v>
      </c>
      <c r="D108" s="212" t="s">
        <v>147</v>
      </c>
      <c r="E108" s="213" t="s">
        <v>1350</v>
      </c>
      <c r="F108" s="214" t="s">
        <v>1351</v>
      </c>
      <c r="G108" s="215" t="s">
        <v>514</v>
      </c>
      <c r="H108" s="216">
        <v>800</v>
      </c>
      <c r="I108" s="217"/>
      <c r="J108" s="218">
        <f>ROUND(I108*H108,2)</f>
        <v>0</v>
      </c>
      <c r="K108" s="214" t="s">
        <v>151</v>
      </c>
      <c r="L108" s="44"/>
      <c r="M108" s="219" t="s">
        <v>19</v>
      </c>
      <c r="N108" s="220" t="s">
        <v>47</v>
      </c>
      <c r="O108" s="84"/>
      <c r="P108" s="221">
        <f>O108*H108</f>
        <v>0</v>
      </c>
      <c r="Q108" s="221">
        <v>0</v>
      </c>
      <c r="R108" s="221">
        <f>Q108*H108</f>
        <v>0</v>
      </c>
      <c r="S108" s="221">
        <v>0.0071799999999999998</v>
      </c>
      <c r="T108" s="222">
        <f>S108*H108</f>
        <v>5.7439999999999998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23" t="s">
        <v>84</v>
      </c>
      <c r="AT108" s="223" t="s">
        <v>147</v>
      </c>
      <c r="AU108" s="223" t="s">
        <v>86</v>
      </c>
      <c r="AY108" s="17" t="s">
        <v>145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7" t="s">
        <v>84</v>
      </c>
      <c r="BK108" s="224">
        <f>ROUND(I108*H108,2)</f>
        <v>0</v>
      </c>
      <c r="BL108" s="17" t="s">
        <v>84</v>
      </c>
      <c r="BM108" s="223" t="s">
        <v>1352</v>
      </c>
    </row>
    <row r="109" s="2" customFormat="1">
      <c r="A109" s="38"/>
      <c r="B109" s="39"/>
      <c r="C109" s="40"/>
      <c r="D109" s="225" t="s">
        <v>154</v>
      </c>
      <c r="E109" s="40"/>
      <c r="F109" s="226" t="s">
        <v>1353</v>
      </c>
      <c r="G109" s="40"/>
      <c r="H109" s="40"/>
      <c r="I109" s="227"/>
      <c r="J109" s="40"/>
      <c r="K109" s="40"/>
      <c r="L109" s="44"/>
      <c r="M109" s="228"/>
      <c r="N109" s="229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154</v>
      </c>
      <c r="AU109" s="17" t="s">
        <v>86</v>
      </c>
    </row>
    <row r="110" s="13" customFormat="1">
      <c r="A110" s="13"/>
      <c r="B110" s="230"/>
      <c r="C110" s="231"/>
      <c r="D110" s="232" t="s">
        <v>156</v>
      </c>
      <c r="E110" s="233" t="s">
        <v>19</v>
      </c>
      <c r="F110" s="234" t="s">
        <v>1354</v>
      </c>
      <c r="G110" s="231"/>
      <c r="H110" s="235">
        <v>800</v>
      </c>
      <c r="I110" s="236"/>
      <c r="J110" s="231"/>
      <c r="K110" s="231"/>
      <c r="L110" s="237"/>
      <c r="M110" s="238"/>
      <c r="N110" s="239"/>
      <c r="O110" s="239"/>
      <c r="P110" s="239"/>
      <c r="Q110" s="239"/>
      <c r="R110" s="239"/>
      <c r="S110" s="239"/>
      <c r="T110" s="24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1" t="s">
        <v>156</v>
      </c>
      <c r="AU110" s="241" t="s">
        <v>86</v>
      </c>
      <c r="AV110" s="13" t="s">
        <v>86</v>
      </c>
      <c r="AW110" s="13" t="s">
        <v>35</v>
      </c>
      <c r="AX110" s="13" t="s">
        <v>76</v>
      </c>
      <c r="AY110" s="241" t="s">
        <v>145</v>
      </c>
    </row>
    <row r="111" s="2" customFormat="1" ht="24.15" customHeight="1">
      <c r="A111" s="38"/>
      <c r="B111" s="39"/>
      <c r="C111" s="212" t="s">
        <v>203</v>
      </c>
      <c r="D111" s="212" t="s">
        <v>147</v>
      </c>
      <c r="E111" s="213" t="s">
        <v>1355</v>
      </c>
      <c r="F111" s="214" t="s">
        <v>1356</v>
      </c>
      <c r="G111" s="215" t="s">
        <v>514</v>
      </c>
      <c r="H111" s="216">
        <v>1048.2000000000001</v>
      </c>
      <c r="I111" s="217"/>
      <c r="J111" s="218">
        <f>ROUND(I111*H111,2)</f>
        <v>0</v>
      </c>
      <c r="K111" s="214" t="s">
        <v>151</v>
      </c>
      <c r="L111" s="44"/>
      <c r="M111" s="219" t="s">
        <v>19</v>
      </c>
      <c r="N111" s="220" t="s">
        <v>47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84</v>
      </c>
      <c r="AT111" s="223" t="s">
        <v>147</v>
      </c>
      <c r="AU111" s="223" t="s">
        <v>86</v>
      </c>
      <c r="AY111" s="17" t="s">
        <v>145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84</v>
      </c>
      <c r="BK111" s="224">
        <f>ROUND(I111*H111,2)</f>
        <v>0</v>
      </c>
      <c r="BL111" s="17" t="s">
        <v>84</v>
      </c>
      <c r="BM111" s="223" t="s">
        <v>1357</v>
      </c>
    </row>
    <row r="112" s="2" customFormat="1">
      <c r="A112" s="38"/>
      <c r="B112" s="39"/>
      <c r="C112" s="40"/>
      <c r="D112" s="225" t="s">
        <v>154</v>
      </c>
      <c r="E112" s="40"/>
      <c r="F112" s="226" t="s">
        <v>1358</v>
      </c>
      <c r="G112" s="40"/>
      <c r="H112" s="40"/>
      <c r="I112" s="227"/>
      <c r="J112" s="40"/>
      <c r="K112" s="40"/>
      <c r="L112" s="44"/>
      <c r="M112" s="228"/>
      <c r="N112" s="229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154</v>
      </c>
      <c r="AU112" s="17" t="s">
        <v>86</v>
      </c>
    </row>
    <row r="113" s="2" customFormat="1" ht="16.5" customHeight="1">
      <c r="A113" s="38"/>
      <c r="B113" s="39"/>
      <c r="C113" s="242" t="s">
        <v>210</v>
      </c>
      <c r="D113" s="242" t="s">
        <v>312</v>
      </c>
      <c r="E113" s="243" t="s">
        <v>1359</v>
      </c>
      <c r="F113" s="244" t="s">
        <v>1360</v>
      </c>
      <c r="G113" s="245" t="s">
        <v>514</v>
      </c>
      <c r="H113" s="246">
        <v>226</v>
      </c>
      <c r="I113" s="247"/>
      <c r="J113" s="248">
        <f>ROUND(I113*H113,2)</f>
        <v>0</v>
      </c>
      <c r="K113" s="244" t="s">
        <v>151</v>
      </c>
      <c r="L113" s="249"/>
      <c r="M113" s="250" t="s">
        <v>19</v>
      </c>
      <c r="N113" s="251" t="s">
        <v>47</v>
      </c>
      <c r="O113" s="84"/>
      <c r="P113" s="221">
        <f>O113*H113</f>
        <v>0</v>
      </c>
      <c r="Q113" s="221">
        <v>1.0000000000000001E-05</v>
      </c>
      <c r="R113" s="221">
        <f>Q113*H113</f>
        <v>0.0022600000000000003</v>
      </c>
      <c r="S113" s="221">
        <v>0</v>
      </c>
      <c r="T113" s="22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23" t="s">
        <v>86</v>
      </c>
      <c r="AT113" s="223" t="s">
        <v>312</v>
      </c>
      <c r="AU113" s="223" t="s">
        <v>86</v>
      </c>
      <c r="AY113" s="17" t="s">
        <v>145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7" t="s">
        <v>84</v>
      </c>
      <c r="BK113" s="224">
        <f>ROUND(I113*H113,2)</f>
        <v>0</v>
      </c>
      <c r="BL113" s="17" t="s">
        <v>84</v>
      </c>
      <c r="BM113" s="223" t="s">
        <v>1361</v>
      </c>
    </row>
    <row r="114" s="13" customFormat="1">
      <c r="A114" s="13"/>
      <c r="B114" s="230"/>
      <c r="C114" s="231"/>
      <c r="D114" s="232" t="s">
        <v>156</v>
      </c>
      <c r="E114" s="233" t="s">
        <v>19</v>
      </c>
      <c r="F114" s="234" t="s">
        <v>1362</v>
      </c>
      <c r="G114" s="231"/>
      <c r="H114" s="235">
        <v>226</v>
      </c>
      <c r="I114" s="236"/>
      <c r="J114" s="231"/>
      <c r="K114" s="231"/>
      <c r="L114" s="237"/>
      <c r="M114" s="238"/>
      <c r="N114" s="239"/>
      <c r="O114" s="239"/>
      <c r="P114" s="239"/>
      <c r="Q114" s="239"/>
      <c r="R114" s="239"/>
      <c r="S114" s="239"/>
      <c r="T114" s="24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1" t="s">
        <v>156</v>
      </c>
      <c r="AU114" s="241" t="s">
        <v>86</v>
      </c>
      <c r="AV114" s="13" t="s">
        <v>86</v>
      </c>
      <c r="AW114" s="13" t="s">
        <v>35</v>
      </c>
      <c r="AX114" s="13" t="s">
        <v>76</v>
      </c>
      <c r="AY114" s="241" t="s">
        <v>145</v>
      </c>
    </row>
    <row r="115" s="2" customFormat="1" ht="16.5" customHeight="1">
      <c r="A115" s="38"/>
      <c r="B115" s="39"/>
      <c r="C115" s="242" t="s">
        <v>217</v>
      </c>
      <c r="D115" s="242" t="s">
        <v>312</v>
      </c>
      <c r="E115" s="243" t="s">
        <v>1363</v>
      </c>
      <c r="F115" s="244" t="s">
        <v>1364</v>
      </c>
      <c r="G115" s="245" t="s">
        <v>514</v>
      </c>
      <c r="H115" s="246">
        <v>216</v>
      </c>
      <c r="I115" s="247"/>
      <c r="J115" s="248">
        <f>ROUND(I115*H115,2)</f>
        <v>0</v>
      </c>
      <c r="K115" s="244" t="s">
        <v>151</v>
      </c>
      <c r="L115" s="249"/>
      <c r="M115" s="250" t="s">
        <v>19</v>
      </c>
      <c r="N115" s="251" t="s">
        <v>47</v>
      </c>
      <c r="O115" s="84"/>
      <c r="P115" s="221">
        <f>O115*H115</f>
        <v>0</v>
      </c>
      <c r="Q115" s="221">
        <v>5.0000000000000002E-05</v>
      </c>
      <c r="R115" s="221">
        <f>Q115*H115</f>
        <v>0.010800000000000001</v>
      </c>
      <c r="S115" s="221">
        <v>0</v>
      </c>
      <c r="T115" s="22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23" t="s">
        <v>86</v>
      </c>
      <c r="AT115" s="223" t="s">
        <v>312</v>
      </c>
      <c r="AU115" s="223" t="s">
        <v>86</v>
      </c>
      <c r="AY115" s="17" t="s">
        <v>145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7" t="s">
        <v>84</v>
      </c>
      <c r="BK115" s="224">
        <f>ROUND(I115*H115,2)</f>
        <v>0</v>
      </c>
      <c r="BL115" s="17" t="s">
        <v>84</v>
      </c>
      <c r="BM115" s="223" t="s">
        <v>1365</v>
      </c>
    </row>
    <row r="116" s="13" customFormat="1">
      <c r="A116" s="13"/>
      <c r="B116" s="230"/>
      <c r="C116" s="231"/>
      <c r="D116" s="232" t="s">
        <v>156</v>
      </c>
      <c r="E116" s="233" t="s">
        <v>19</v>
      </c>
      <c r="F116" s="234" t="s">
        <v>1366</v>
      </c>
      <c r="G116" s="231"/>
      <c r="H116" s="235">
        <v>216</v>
      </c>
      <c r="I116" s="236"/>
      <c r="J116" s="231"/>
      <c r="K116" s="231"/>
      <c r="L116" s="237"/>
      <c r="M116" s="238"/>
      <c r="N116" s="239"/>
      <c r="O116" s="239"/>
      <c r="P116" s="239"/>
      <c r="Q116" s="239"/>
      <c r="R116" s="239"/>
      <c r="S116" s="239"/>
      <c r="T116" s="240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1" t="s">
        <v>156</v>
      </c>
      <c r="AU116" s="241" t="s">
        <v>86</v>
      </c>
      <c r="AV116" s="13" t="s">
        <v>86</v>
      </c>
      <c r="AW116" s="13" t="s">
        <v>35</v>
      </c>
      <c r="AX116" s="13" t="s">
        <v>76</v>
      </c>
      <c r="AY116" s="241" t="s">
        <v>145</v>
      </c>
    </row>
    <row r="117" s="2" customFormat="1" ht="16.5" customHeight="1">
      <c r="A117" s="38"/>
      <c r="B117" s="39"/>
      <c r="C117" s="242" t="s">
        <v>8</v>
      </c>
      <c r="D117" s="242" t="s">
        <v>312</v>
      </c>
      <c r="E117" s="243" t="s">
        <v>1367</v>
      </c>
      <c r="F117" s="244" t="s">
        <v>1368</v>
      </c>
      <c r="G117" s="245" t="s">
        <v>514</v>
      </c>
      <c r="H117" s="246">
        <v>108</v>
      </c>
      <c r="I117" s="247"/>
      <c r="J117" s="248">
        <f>ROUND(I117*H117,2)</f>
        <v>0</v>
      </c>
      <c r="K117" s="244" t="s">
        <v>151</v>
      </c>
      <c r="L117" s="249"/>
      <c r="M117" s="250" t="s">
        <v>19</v>
      </c>
      <c r="N117" s="251" t="s">
        <v>47</v>
      </c>
      <c r="O117" s="84"/>
      <c r="P117" s="221">
        <f>O117*H117</f>
        <v>0</v>
      </c>
      <c r="Q117" s="221">
        <v>2.0000000000000002E-05</v>
      </c>
      <c r="R117" s="221">
        <f>Q117*H117</f>
        <v>0.00216</v>
      </c>
      <c r="S117" s="221">
        <v>0</v>
      </c>
      <c r="T117" s="22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3" t="s">
        <v>86</v>
      </c>
      <c r="AT117" s="223" t="s">
        <v>312</v>
      </c>
      <c r="AU117" s="223" t="s">
        <v>86</v>
      </c>
      <c r="AY117" s="17" t="s">
        <v>145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84</v>
      </c>
      <c r="BK117" s="224">
        <f>ROUND(I117*H117,2)</f>
        <v>0</v>
      </c>
      <c r="BL117" s="17" t="s">
        <v>84</v>
      </c>
      <c r="BM117" s="223" t="s">
        <v>1369</v>
      </c>
    </row>
    <row r="118" s="13" customFormat="1">
      <c r="A118" s="13"/>
      <c r="B118" s="230"/>
      <c r="C118" s="231"/>
      <c r="D118" s="232" t="s">
        <v>156</v>
      </c>
      <c r="E118" s="233" t="s">
        <v>19</v>
      </c>
      <c r="F118" s="234" t="s">
        <v>1370</v>
      </c>
      <c r="G118" s="231"/>
      <c r="H118" s="235">
        <v>108</v>
      </c>
      <c r="I118" s="236"/>
      <c r="J118" s="231"/>
      <c r="K118" s="231"/>
      <c r="L118" s="237"/>
      <c r="M118" s="238"/>
      <c r="N118" s="239"/>
      <c r="O118" s="239"/>
      <c r="P118" s="239"/>
      <c r="Q118" s="239"/>
      <c r="R118" s="239"/>
      <c r="S118" s="239"/>
      <c r="T118" s="240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1" t="s">
        <v>156</v>
      </c>
      <c r="AU118" s="241" t="s">
        <v>86</v>
      </c>
      <c r="AV118" s="13" t="s">
        <v>86</v>
      </c>
      <c r="AW118" s="13" t="s">
        <v>35</v>
      </c>
      <c r="AX118" s="13" t="s">
        <v>76</v>
      </c>
      <c r="AY118" s="241" t="s">
        <v>145</v>
      </c>
    </row>
    <row r="119" s="2" customFormat="1" ht="16.5" customHeight="1">
      <c r="A119" s="38"/>
      <c r="B119" s="39"/>
      <c r="C119" s="242" t="s">
        <v>228</v>
      </c>
      <c r="D119" s="242" t="s">
        <v>312</v>
      </c>
      <c r="E119" s="243" t="s">
        <v>1371</v>
      </c>
      <c r="F119" s="244" t="s">
        <v>1372</v>
      </c>
      <c r="G119" s="245" t="s">
        <v>514</v>
      </c>
      <c r="H119" s="246">
        <v>54</v>
      </c>
      <c r="I119" s="247"/>
      <c r="J119" s="248">
        <f>ROUND(I119*H119,2)</f>
        <v>0</v>
      </c>
      <c r="K119" s="244" t="s">
        <v>151</v>
      </c>
      <c r="L119" s="249"/>
      <c r="M119" s="250" t="s">
        <v>19</v>
      </c>
      <c r="N119" s="251" t="s">
        <v>47</v>
      </c>
      <c r="O119" s="84"/>
      <c r="P119" s="221">
        <f>O119*H119</f>
        <v>0</v>
      </c>
      <c r="Q119" s="221">
        <v>2.0000000000000002E-05</v>
      </c>
      <c r="R119" s="221">
        <f>Q119*H119</f>
        <v>0.00108</v>
      </c>
      <c r="S119" s="221">
        <v>0</v>
      </c>
      <c r="T119" s="222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3" t="s">
        <v>86</v>
      </c>
      <c r="AT119" s="223" t="s">
        <v>312</v>
      </c>
      <c r="AU119" s="223" t="s">
        <v>86</v>
      </c>
      <c r="AY119" s="17" t="s">
        <v>145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7" t="s">
        <v>84</v>
      </c>
      <c r="BK119" s="224">
        <f>ROUND(I119*H119,2)</f>
        <v>0</v>
      </c>
      <c r="BL119" s="17" t="s">
        <v>84</v>
      </c>
      <c r="BM119" s="223" t="s">
        <v>1373</v>
      </c>
    </row>
    <row r="120" s="13" customFormat="1">
      <c r="A120" s="13"/>
      <c r="B120" s="230"/>
      <c r="C120" s="231"/>
      <c r="D120" s="232" t="s">
        <v>156</v>
      </c>
      <c r="E120" s="233" t="s">
        <v>19</v>
      </c>
      <c r="F120" s="234" t="s">
        <v>1374</v>
      </c>
      <c r="G120" s="231"/>
      <c r="H120" s="235">
        <v>54</v>
      </c>
      <c r="I120" s="236"/>
      <c r="J120" s="231"/>
      <c r="K120" s="231"/>
      <c r="L120" s="237"/>
      <c r="M120" s="238"/>
      <c r="N120" s="239"/>
      <c r="O120" s="239"/>
      <c r="P120" s="239"/>
      <c r="Q120" s="239"/>
      <c r="R120" s="239"/>
      <c r="S120" s="239"/>
      <c r="T120" s="240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1" t="s">
        <v>156</v>
      </c>
      <c r="AU120" s="241" t="s">
        <v>86</v>
      </c>
      <c r="AV120" s="13" t="s">
        <v>86</v>
      </c>
      <c r="AW120" s="13" t="s">
        <v>35</v>
      </c>
      <c r="AX120" s="13" t="s">
        <v>76</v>
      </c>
      <c r="AY120" s="241" t="s">
        <v>145</v>
      </c>
    </row>
    <row r="121" s="2" customFormat="1" ht="16.5" customHeight="1">
      <c r="A121" s="38"/>
      <c r="B121" s="39"/>
      <c r="C121" s="242" t="s">
        <v>234</v>
      </c>
      <c r="D121" s="242" t="s">
        <v>312</v>
      </c>
      <c r="E121" s="243" t="s">
        <v>1375</v>
      </c>
      <c r="F121" s="244" t="s">
        <v>1376</v>
      </c>
      <c r="G121" s="245" t="s">
        <v>514</v>
      </c>
      <c r="H121" s="246">
        <v>27.199999999999999</v>
      </c>
      <c r="I121" s="247"/>
      <c r="J121" s="248">
        <f>ROUND(I121*H121,2)</f>
        <v>0</v>
      </c>
      <c r="K121" s="244" t="s">
        <v>151</v>
      </c>
      <c r="L121" s="249"/>
      <c r="M121" s="250" t="s">
        <v>19</v>
      </c>
      <c r="N121" s="251" t="s">
        <v>47</v>
      </c>
      <c r="O121" s="84"/>
      <c r="P121" s="221">
        <f>O121*H121</f>
        <v>0</v>
      </c>
      <c r="Q121" s="221">
        <v>2.0000000000000002E-05</v>
      </c>
      <c r="R121" s="221">
        <f>Q121*H121</f>
        <v>0.000544</v>
      </c>
      <c r="S121" s="221">
        <v>0</v>
      </c>
      <c r="T121" s="22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3" t="s">
        <v>86</v>
      </c>
      <c r="AT121" s="223" t="s">
        <v>312</v>
      </c>
      <c r="AU121" s="223" t="s">
        <v>86</v>
      </c>
      <c r="AY121" s="17" t="s">
        <v>145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84</v>
      </c>
      <c r="BK121" s="224">
        <f>ROUND(I121*H121,2)</f>
        <v>0</v>
      </c>
      <c r="BL121" s="17" t="s">
        <v>84</v>
      </c>
      <c r="BM121" s="223" t="s">
        <v>1377</v>
      </c>
    </row>
    <row r="122" s="13" customFormat="1">
      <c r="A122" s="13"/>
      <c r="B122" s="230"/>
      <c r="C122" s="231"/>
      <c r="D122" s="232" t="s">
        <v>156</v>
      </c>
      <c r="E122" s="233" t="s">
        <v>19</v>
      </c>
      <c r="F122" s="234" t="s">
        <v>1378</v>
      </c>
      <c r="G122" s="231"/>
      <c r="H122" s="235">
        <v>27.199999999999999</v>
      </c>
      <c r="I122" s="236"/>
      <c r="J122" s="231"/>
      <c r="K122" s="231"/>
      <c r="L122" s="237"/>
      <c r="M122" s="238"/>
      <c r="N122" s="239"/>
      <c r="O122" s="239"/>
      <c r="P122" s="239"/>
      <c r="Q122" s="239"/>
      <c r="R122" s="239"/>
      <c r="S122" s="239"/>
      <c r="T122" s="240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1" t="s">
        <v>156</v>
      </c>
      <c r="AU122" s="241" t="s">
        <v>86</v>
      </c>
      <c r="AV122" s="13" t="s">
        <v>86</v>
      </c>
      <c r="AW122" s="13" t="s">
        <v>35</v>
      </c>
      <c r="AX122" s="13" t="s">
        <v>76</v>
      </c>
      <c r="AY122" s="241" t="s">
        <v>145</v>
      </c>
    </row>
    <row r="123" s="2" customFormat="1" ht="16.5" customHeight="1">
      <c r="A123" s="38"/>
      <c r="B123" s="39"/>
      <c r="C123" s="242" t="s">
        <v>240</v>
      </c>
      <c r="D123" s="242" t="s">
        <v>312</v>
      </c>
      <c r="E123" s="243" t="s">
        <v>1379</v>
      </c>
      <c r="F123" s="244" t="s">
        <v>1380</v>
      </c>
      <c r="G123" s="245" t="s">
        <v>514</v>
      </c>
      <c r="H123" s="246">
        <v>40</v>
      </c>
      <c r="I123" s="247"/>
      <c r="J123" s="248">
        <f>ROUND(I123*H123,2)</f>
        <v>0</v>
      </c>
      <c r="K123" s="244" t="s">
        <v>151</v>
      </c>
      <c r="L123" s="249"/>
      <c r="M123" s="250" t="s">
        <v>19</v>
      </c>
      <c r="N123" s="251" t="s">
        <v>47</v>
      </c>
      <c r="O123" s="84"/>
      <c r="P123" s="221">
        <f>O123*H123</f>
        <v>0</v>
      </c>
      <c r="Q123" s="221">
        <v>2.0000000000000002E-05</v>
      </c>
      <c r="R123" s="221">
        <f>Q123*H123</f>
        <v>0.00080000000000000004</v>
      </c>
      <c r="S123" s="221">
        <v>0</v>
      </c>
      <c r="T123" s="22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86</v>
      </c>
      <c r="AT123" s="223" t="s">
        <v>312</v>
      </c>
      <c r="AU123" s="223" t="s">
        <v>86</v>
      </c>
      <c r="AY123" s="17" t="s">
        <v>145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84</v>
      </c>
      <c r="BK123" s="224">
        <f>ROUND(I123*H123,2)</f>
        <v>0</v>
      </c>
      <c r="BL123" s="17" t="s">
        <v>84</v>
      </c>
      <c r="BM123" s="223" t="s">
        <v>1381</v>
      </c>
    </row>
    <row r="124" s="13" customFormat="1">
      <c r="A124" s="13"/>
      <c r="B124" s="230"/>
      <c r="C124" s="231"/>
      <c r="D124" s="232" t="s">
        <v>156</v>
      </c>
      <c r="E124" s="233" t="s">
        <v>19</v>
      </c>
      <c r="F124" s="234" t="s">
        <v>1382</v>
      </c>
      <c r="G124" s="231"/>
      <c r="H124" s="235">
        <v>40</v>
      </c>
      <c r="I124" s="236"/>
      <c r="J124" s="231"/>
      <c r="K124" s="231"/>
      <c r="L124" s="237"/>
      <c r="M124" s="238"/>
      <c r="N124" s="239"/>
      <c r="O124" s="239"/>
      <c r="P124" s="239"/>
      <c r="Q124" s="239"/>
      <c r="R124" s="239"/>
      <c r="S124" s="239"/>
      <c r="T124" s="24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1" t="s">
        <v>156</v>
      </c>
      <c r="AU124" s="241" t="s">
        <v>86</v>
      </c>
      <c r="AV124" s="13" t="s">
        <v>86</v>
      </c>
      <c r="AW124" s="13" t="s">
        <v>35</v>
      </c>
      <c r="AX124" s="13" t="s">
        <v>76</v>
      </c>
      <c r="AY124" s="241" t="s">
        <v>145</v>
      </c>
    </row>
    <row r="125" s="2" customFormat="1" ht="16.5" customHeight="1">
      <c r="A125" s="38"/>
      <c r="B125" s="39"/>
      <c r="C125" s="242" t="s">
        <v>245</v>
      </c>
      <c r="D125" s="242" t="s">
        <v>312</v>
      </c>
      <c r="E125" s="243" t="s">
        <v>1383</v>
      </c>
      <c r="F125" s="244" t="s">
        <v>1384</v>
      </c>
      <c r="G125" s="245" t="s">
        <v>514</v>
      </c>
      <c r="H125" s="246">
        <v>112</v>
      </c>
      <c r="I125" s="247"/>
      <c r="J125" s="248">
        <f>ROUND(I125*H125,2)</f>
        <v>0</v>
      </c>
      <c r="K125" s="244" t="s">
        <v>151</v>
      </c>
      <c r="L125" s="249"/>
      <c r="M125" s="250" t="s">
        <v>19</v>
      </c>
      <c r="N125" s="251" t="s">
        <v>47</v>
      </c>
      <c r="O125" s="84"/>
      <c r="P125" s="221">
        <f>O125*H125</f>
        <v>0</v>
      </c>
      <c r="Q125" s="221">
        <v>0.00016000000000000001</v>
      </c>
      <c r="R125" s="221">
        <f>Q125*H125</f>
        <v>0.017920000000000002</v>
      </c>
      <c r="S125" s="221">
        <v>0</v>
      </c>
      <c r="T125" s="22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3" t="s">
        <v>86</v>
      </c>
      <c r="AT125" s="223" t="s">
        <v>312</v>
      </c>
      <c r="AU125" s="223" t="s">
        <v>86</v>
      </c>
      <c r="AY125" s="17" t="s">
        <v>145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84</v>
      </c>
      <c r="BK125" s="224">
        <f>ROUND(I125*H125,2)</f>
        <v>0</v>
      </c>
      <c r="BL125" s="17" t="s">
        <v>84</v>
      </c>
      <c r="BM125" s="223" t="s">
        <v>1385</v>
      </c>
    </row>
    <row r="126" s="13" customFormat="1">
      <c r="A126" s="13"/>
      <c r="B126" s="230"/>
      <c r="C126" s="231"/>
      <c r="D126" s="232" t="s">
        <v>156</v>
      </c>
      <c r="E126" s="233" t="s">
        <v>19</v>
      </c>
      <c r="F126" s="234" t="s">
        <v>1386</v>
      </c>
      <c r="G126" s="231"/>
      <c r="H126" s="235">
        <v>112</v>
      </c>
      <c r="I126" s="236"/>
      <c r="J126" s="231"/>
      <c r="K126" s="231"/>
      <c r="L126" s="237"/>
      <c r="M126" s="238"/>
      <c r="N126" s="239"/>
      <c r="O126" s="239"/>
      <c r="P126" s="239"/>
      <c r="Q126" s="239"/>
      <c r="R126" s="239"/>
      <c r="S126" s="239"/>
      <c r="T126" s="24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1" t="s">
        <v>156</v>
      </c>
      <c r="AU126" s="241" t="s">
        <v>86</v>
      </c>
      <c r="AV126" s="13" t="s">
        <v>86</v>
      </c>
      <c r="AW126" s="13" t="s">
        <v>35</v>
      </c>
      <c r="AX126" s="13" t="s">
        <v>76</v>
      </c>
      <c r="AY126" s="241" t="s">
        <v>145</v>
      </c>
    </row>
    <row r="127" s="2" customFormat="1" ht="16.5" customHeight="1">
      <c r="A127" s="38"/>
      <c r="B127" s="39"/>
      <c r="C127" s="242" t="s">
        <v>251</v>
      </c>
      <c r="D127" s="242" t="s">
        <v>312</v>
      </c>
      <c r="E127" s="243" t="s">
        <v>1387</v>
      </c>
      <c r="F127" s="244" t="s">
        <v>1388</v>
      </c>
      <c r="G127" s="245" t="s">
        <v>514</v>
      </c>
      <c r="H127" s="246">
        <v>166</v>
      </c>
      <c r="I127" s="247"/>
      <c r="J127" s="248">
        <f>ROUND(I127*H127,2)</f>
        <v>0</v>
      </c>
      <c r="K127" s="244" t="s">
        <v>151</v>
      </c>
      <c r="L127" s="249"/>
      <c r="M127" s="250" t="s">
        <v>19</v>
      </c>
      <c r="N127" s="251" t="s">
        <v>47</v>
      </c>
      <c r="O127" s="84"/>
      <c r="P127" s="221">
        <f>O127*H127</f>
        <v>0</v>
      </c>
      <c r="Q127" s="221">
        <v>0.00018000000000000001</v>
      </c>
      <c r="R127" s="221">
        <f>Q127*H127</f>
        <v>0.02988</v>
      </c>
      <c r="S127" s="221">
        <v>0</v>
      </c>
      <c r="T127" s="22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86</v>
      </c>
      <c r="AT127" s="223" t="s">
        <v>312</v>
      </c>
      <c r="AU127" s="223" t="s">
        <v>86</v>
      </c>
      <c r="AY127" s="17" t="s">
        <v>145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84</v>
      </c>
      <c r="BK127" s="224">
        <f>ROUND(I127*H127,2)</f>
        <v>0</v>
      </c>
      <c r="BL127" s="17" t="s">
        <v>84</v>
      </c>
      <c r="BM127" s="223" t="s">
        <v>1389</v>
      </c>
    </row>
    <row r="128" s="13" customFormat="1">
      <c r="A128" s="13"/>
      <c r="B128" s="230"/>
      <c r="C128" s="231"/>
      <c r="D128" s="232" t="s">
        <v>156</v>
      </c>
      <c r="E128" s="233" t="s">
        <v>19</v>
      </c>
      <c r="F128" s="234" t="s">
        <v>1390</v>
      </c>
      <c r="G128" s="231"/>
      <c r="H128" s="235">
        <v>166</v>
      </c>
      <c r="I128" s="236"/>
      <c r="J128" s="231"/>
      <c r="K128" s="231"/>
      <c r="L128" s="237"/>
      <c r="M128" s="238"/>
      <c r="N128" s="239"/>
      <c r="O128" s="239"/>
      <c r="P128" s="239"/>
      <c r="Q128" s="239"/>
      <c r="R128" s="239"/>
      <c r="S128" s="239"/>
      <c r="T128" s="24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1" t="s">
        <v>156</v>
      </c>
      <c r="AU128" s="241" t="s">
        <v>86</v>
      </c>
      <c r="AV128" s="13" t="s">
        <v>86</v>
      </c>
      <c r="AW128" s="13" t="s">
        <v>35</v>
      </c>
      <c r="AX128" s="13" t="s">
        <v>76</v>
      </c>
      <c r="AY128" s="241" t="s">
        <v>145</v>
      </c>
    </row>
    <row r="129" s="2" customFormat="1" ht="16.5" customHeight="1">
      <c r="A129" s="38"/>
      <c r="B129" s="39"/>
      <c r="C129" s="242" t="s">
        <v>256</v>
      </c>
      <c r="D129" s="242" t="s">
        <v>312</v>
      </c>
      <c r="E129" s="243" t="s">
        <v>1391</v>
      </c>
      <c r="F129" s="244" t="s">
        <v>1392</v>
      </c>
      <c r="G129" s="245" t="s">
        <v>514</v>
      </c>
      <c r="H129" s="246">
        <v>91</v>
      </c>
      <c r="I129" s="247"/>
      <c r="J129" s="248">
        <f>ROUND(I129*H129,2)</f>
        <v>0</v>
      </c>
      <c r="K129" s="244" t="s">
        <v>151</v>
      </c>
      <c r="L129" s="249"/>
      <c r="M129" s="250" t="s">
        <v>19</v>
      </c>
      <c r="N129" s="251" t="s">
        <v>47</v>
      </c>
      <c r="O129" s="84"/>
      <c r="P129" s="221">
        <f>O129*H129</f>
        <v>0</v>
      </c>
      <c r="Q129" s="221">
        <v>0.00021000000000000001</v>
      </c>
      <c r="R129" s="221">
        <f>Q129*H129</f>
        <v>0.019110000000000002</v>
      </c>
      <c r="S129" s="221">
        <v>0</v>
      </c>
      <c r="T129" s="22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3" t="s">
        <v>86</v>
      </c>
      <c r="AT129" s="223" t="s">
        <v>312</v>
      </c>
      <c r="AU129" s="223" t="s">
        <v>86</v>
      </c>
      <c r="AY129" s="17" t="s">
        <v>145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7" t="s">
        <v>84</v>
      </c>
      <c r="BK129" s="224">
        <f>ROUND(I129*H129,2)</f>
        <v>0</v>
      </c>
      <c r="BL129" s="17" t="s">
        <v>84</v>
      </c>
      <c r="BM129" s="223" t="s">
        <v>1393</v>
      </c>
    </row>
    <row r="130" s="13" customFormat="1">
      <c r="A130" s="13"/>
      <c r="B130" s="230"/>
      <c r="C130" s="231"/>
      <c r="D130" s="232" t="s">
        <v>156</v>
      </c>
      <c r="E130" s="233" t="s">
        <v>19</v>
      </c>
      <c r="F130" s="234" t="s">
        <v>1394</v>
      </c>
      <c r="G130" s="231"/>
      <c r="H130" s="235">
        <v>91</v>
      </c>
      <c r="I130" s="236"/>
      <c r="J130" s="231"/>
      <c r="K130" s="231"/>
      <c r="L130" s="237"/>
      <c r="M130" s="238"/>
      <c r="N130" s="239"/>
      <c r="O130" s="239"/>
      <c r="P130" s="239"/>
      <c r="Q130" s="239"/>
      <c r="R130" s="239"/>
      <c r="S130" s="239"/>
      <c r="T130" s="24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1" t="s">
        <v>156</v>
      </c>
      <c r="AU130" s="241" t="s">
        <v>86</v>
      </c>
      <c r="AV130" s="13" t="s">
        <v>86</v>
      </c>
      <c r="AW130" s="13" t="s">
        <v>35</v>
      </c>
      <c r="AX130" s="13" t="s">
        <v>76</v>
      </c>
      <c r="AY130" s="241" t="s">
        <v>145</v>
      </c>
    </row>
    <row r="131" s="2" customFormat="1" ht="16.5" customHeight="1">
      <c r="A131" s="38"/>
      <c r="B131" s="39"/>
      <c r="C131" s="242" t="s">
        <v>262</v>
      </c>
      <c r="D131" s="242" t="s">
        <v>312</v>
      </c>
      <c r="E131" s="243" t="s">
        <v>1395</v>
      </c>
      <c r="F131" s="244" t="s">
        <v>1396</v>
      </c>
      <c r="G131" s="245" t="s">
        <v>514</v>
      </c>
      <c r="H131" s="246">
        <v>8</v>
      </c>
      <c r="I131" s="247"/>
      <c r="J131" s="248">
        <f>ROUND(I131*H131,2)</f>
        <v>0</v>
      </c>
      <c r="K131" s="244" t="s">
        <v>151</v>
      </c>
      <c r="L131" s="249"/>
      <c r="M131" s="250" t="s">
        <v>19</v>
      </c>
      <c r="N131" s="251" t="s">
        <v>47</v>
      </c>
      <c r="O131" s="84"/>
      <c r="P131" s="221">
        <f>O131*H131</f>
        <v>0</v>
      </c>
      <c r="Q131" s="221">
        <v>0.00033</v>
      </c>
      <c r="R131" s="221">
        <f>Q131*H131</f>
        <v>0.00264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86</v>
      </c>
      <c r="AT131" s="223" t="s">
        <v>312</v>
      </c>
      <c r="AU131" s="223" t="s">
        <v>86</v>
      </c>
      <c r="AY131" s="17" t="s">
        <v>145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84</v>
      </c>
      <c r="BK131" s="224">
        <f>ROUND(I131*H131,2)</f>
        <v>0</v>
      </c>
      <c r="BL131" s="17" t="s">
        <v>84</v>
      </c>
      <c r="BM131" s="223" t="s">
        <v>1397</v>
      </c>
    </row>
    <row r="132" s="13" customFormat="1">
      <c r="A132" s="13"/>
      <c r="B132" s="230"/>
      <c r="C132" s="231"/>
      <c r="D132" s="232" t="s">
        <v>156</v>
      </c>
      <c r="E132" s="233" t="s">
        <v>19</v>
      </c>
      <c r="F132" s="234" t="s">
        <v>1398</v>
      </c>
      <c r="G132" s="231"/>
      <c r="H132" s="235">
        <v>8</v>
      </c>
      <c r="I132" s="236"/>
      <c r="J132" s="231"/>
      <c r="K132" s="231"/>
      <c r="L132" s="237"/>
      <c r="M132" s="238"/>
      <c r="N132" s="239"/>
      <c r="O132" s="239"/>
      <c r="P132" s="239"/>
      <c r="Q132" s="239"/>
      <c r="R132" s="239"/>
      <c r="S132" s="239"/>
      <c r="T132" s="24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1" t="s">
        <v>156</v>
      </c>
      <c r="AU132" s="241" t="s">
        <v>86</v>
      </c>
      <c r="AV132" s="13" t="s">
        <v>86</v>
      </c>
      <c r="AW132" s="13" t="s">
        <v>35</v>
      </c>
      <c r="AX132" s="13" t="s">
        <v>76</v>
      </c>
      <c r="AY132" s="241" t="s">
        <v>145</v>
      </c>
    </row>
    <row r="133" s="2" customFormat="1" ht="24.15" customHeight="1">
      <c r="A133" s="38"/>
      <c r="B133" s="39"/>
      <c r="C133" s="212" t="s">
        <v>269</v>
      </c>
      <c r="D133" s="212" t="s">
        <v>147</v>
      </c>
      <c r="E133" s="213" t="s">
        <v>1399</v>
      </c>
      <c r="F133" s="214" t="s">
        <v>1400</v>
      </c>
      <c r="G133" s="215" t="s">
        <v>821</v>
      </c>
      <c r="H133" s="258"/>
      <c r="I133" s="217"/>
      <c r="J133" s="218">
        <f>ROUND(I133*H133,2)</f>
        <v>0</v>
      </c>
      <c r="K133" s="214" t="s">
        <v>151</v>
      </c>
      <c r="L133" s="44"/>
      <c r="M133" s="219" t="s">
        <v>19</v>
      </c>
      <c r="N133" s="220" t="s">
        <v>47</v>
      </c>
      <c r="O133" s="84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3" t="s">
        <v>84</v>
      </c>
      <c r="AT133" s="223" t="s">
        <v>147</v>
      </c>
      <c r="AU133" s="223" t="s">
        <v>86</v>
      </c>
      <c r="AY133" s="17" t="s">
        <v>145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7" t="s">
        <v>84</v>
      </c>
      <c r="BK133" s="224">
        <f>ROUND(I133*H133,2)</f>
        <v>0</v>
      </c>
      <c r="BL133" s="17" t="s">
        <v>84</v>
      </c>
      <c r="BM133" s="223" t="s">
        <v>1401</v>
      </c>
    </row>
    <row r="134" s="2" customFormat="1">
      <c r="A134" s="38"/>
      <c r="B134" s="39"/>
      <c r="C134" s="40"/>
      <c r="D134" s="225" t="s">
        <v>154</v>
      </c>
      <c r="E134" s="40"/>
      <c r="F134" s="226" t="s">
        <v>1402</v>
      </c>
      <c r="G134" s="40"/>
      <c r="H134" s="40"/>
      <c r="I134" s="227"/>
      <c r="J134" s="40"/>
      <c r="K134" s="40"/>
      <c r="L134" s="44"/>
      <c r="M134" s="228"/>
      <c r="N134" s="229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154</v>
      </c>
      <c r="AU134" s="17" t="s">
        <v>86</v>
      </c>
    </row>
    <row r="135" s="12" customFormat="1" ht="22.8" customHeight="1">
      <c r="A135" s="12"/>
      <c r="B135" s="196"/>
      <c r="C135" s="197"/>
      <c r="D135" s="198" t="s">
        <v>75</v>
      </c>
      <c r="E135" s="210" t="s">
        <v>1403</v>
      </c>
      <c r="F135" s="210" t="s">
        <v>1404</v>
      </c>
      <c r="G135" s="197"/>
      <c r="H135" s="197"/>
      <c r="I135" s="200"/>
      <c r="J135" s="211">
        <f>BK135</f>
        <v>0</v>
      </c>
      <c r="K135" s="197"/>
      <c r="L135" s="202"/>
      <c r="M135" s="203"/>
      <c r="N135" s="204"/>
      <c r="O135" s="204"/>
      <c r="P135" s="205">
        <f>SUM(P136:P141)</f>
        <v>0</v>
      </c>
      <c r="Q135" s="204"/>
      <c r="R135" s="205">
        <f>SUM(R136:R141)</f>
        <v>0</v>
      </c>
      <c r="S135" s="204"/>
      <c r="T135" s="206">
        <f>SUM(T136:T141)</f>
        <v>1.6192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7" t="s">
        <v>86</v>
      </c>
      <c r="AT135" s="208" t="s">
        <v>75</v>
      </c>
      <c r="AU135" s="208" t="s">
        <v>84</v>
      </c>
      <c r="AY135" s="207" t="s">
        <v>145</v>
      </c>
      <c r="BK135" s="209">
        <f>SUM(BK136:BK141)</f>
        <v>0</v>
      </c>
    </row>
    <row r="136" s="2" customFormat="1" ht="16.5" customHeight="1">
      <c r="A136" s="38"/>
      <c r="B136" s="39"/>
      <c r="C136" s="212" t="s">
        <v>7</v>
      </c>
      <c r="D136" s="212" t="s">
        <v>147</v>
      </c>
      <c r="E136" s="213" t="s">
        <v>1405</v>
      </c>
      <c r="F136" s="214" t="s">
        <v>1406</v>
      </c>
      <c r="G136" s="215" t="s">
        <v>514</v>
      </c>
      <c r="H136" s="216">
        <v>4</v>
      </c>
      <c r="I136" s="217"/>
      <c r="J136" s="218">
        <f>ROUND(I136*H136,2)</f>
        <v>0</v>
      </c>
      <c r="K136" s="214" t="s">
        <v>151</v>
      </c>
      <c r="L136" s="44"/>
      <c r="M136" s="219" t="s">
        <v>19</v>
      </c>
      <c r="N136" s="220" t="s">
        <v>47</v>
      </c>
      <c r="O136" s="84"/>
      <c r="P136" s="221">
        <f>O136*H136</f>
        <v>0</v>
      </c>
      <c r="Q136" s="221">
        <v>0</v>
      </c>
      <c r="R136" s="221">
        <f>Q136*H136</f>
        <v>0</v>
      </c>
      <c r="S136" s="221">
        <v>0.093579999999999997</v>
      </c>
      <c r="T136" s="222">
        <f>S136*H136</f>
        <v>0.37431999999999999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3" t="s">
        <v>84</v>
      </c>
      <c r="AT136" s="223" t="s">
        <v>147</v>
      </c>
      <c r="AU136" s="223" t="s">
        <v>86</v>
      </c>
      <c r="AY136" s="17" t="s">
        <v>145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84</v>
      </c>
      <c r="BK136" s="224">
        <f>ROUND(I136*H136,2)</f>
        <v>0</v>
      </c>
      <c r="BL136" s="17" t="s">
        <v>84</v>
      </c>
      <c r="BM136" s="223" t="s">
        <v>1407</v>
      </c>
    </row>
    <row r="137" s="2" customFormat="1">
      <c r="A137" s="38"/>
      <c r="B137" s="39"/>
      <c r="C137" s="40"/>
      <c r="D137" s="225" t="s">
        <v>154</v>
      </c>
      <c r="E137" s="40"/>
      <c r="F137" s="226" t="s">
        <v>1408</v>
      </c>
      <c r="G137" s="40"/>
      <c r="H137" s="40"/>
      <c r="I137" s="227"/>
      <c r="J137" s="40"/>
      <c r="K137" s="40"/>
      <c r="L137" s="44"/>
      <c r="M137" s="228"/>
      <c r="N137" s="229"/>
      <c r="O137" s="84"/>
      <c r="P137" s="84"/>
      <c r="Q137" s="84"/>
      <c r="R137" s="84"/>
      <c r="S137" s="84"/>
      <c r="T137" s="85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154</v>
      </c>
      <c r="AU137" s="17" t="s">
        <v>86</v>
      </c>
    </row>
    <row r="138" s="13" customFormat="1">
      <c r="A138" s="13"/>
      <c r="B138" s="230"/>
      <c r="C138" s="231"/>
      <c r="D138" s="232" t="s">
        <v>156</v>
      </c>
      <c r="E138" s="233" t="s">
        <v>19</v>
      </c>
      <c r="F138" s="234" t="s">
        <v>1409</v>
      </c>
      <c r="G138" s="231"/>
      <c r="H138" s="235">
        <v>4</v>
      </c>
      <c r="I138" s="236"/>
      <c r="J138" s="231"/>
      <c r="K138" s="231"/>
      <c r="L138" s="237"/>
      <c r="M138" s="238"/>
      <c r="N138" s="239"/>
      <c r="O138" s="239"/>
      <c r="P138" s="239"/>
      <c r="Q138" s="239"/>
      <c r="R138" s="239"/>
      <c r="S138" s="239"/>
      <c r="T138" s="24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1" t="s">
        <v>156</v>
      </c>
      <c r="AU138" s="241" t="s">
        <v>86</v>
      </c>
      <c r="AV138" s="13" t="s">
        <v>86</v>
      </c>
      <c r="AW138" s="13" t="s">
        <v>35</v>
      </c>
      <c r="AX138" s="13" t="s">
        <v>76</v>
      </c>
      <c r="AY138" s="241" t="s">
        <v>145</v>
      </c>
    </row>
    <row r="139" s="2" customFormat="1" ht="16.5" customHeight="1">
      <c r="A139" s="38"/>
      <c r="B139" s="39"/>
      <c r="C139" s="212" t="s">
        <v>280</v>
      </c>
      <c r="D139" s="212" t="s">
        <v>147</v>
      </c>
      <c r="E139" s="213" t="s">
        <v>1410</v>
      </c>
      <c r="F139" s="214" t="s">
        <v>1411</v>
      </c>
      <c r="G139" s="215" t="s">
        <v>514</v>
      </c>
      <c r="H139" s="216">
        <v>6</v>
      </c>
      <c r="I139" s="217"/>
      <c r="J139" s="218">
        <f>ROUND(I139*H139,2)</f>
        <v>0</v>
      </c>
      <c r="K139" s="214" t="s">
        <v>151</v>
      </c>
      <c r="L139" s="44"/>
      <c r="M139" s="219" t="s">
        <v>19</v>
      </c>
      <c r="N139" s="220" t="s">
        <v>47</v>
      </c>
      <c r="O139" s="84"/>
      <c r="P139" s="221">
        <f>O139*H139</f>
        <v>0</v>
      </c>
      <c r="Q139" s="221">
        <v>0</v>
      </c>
      <c r="R139" s="221">
        <f>Q139*H139</f>
        <v>0</v>
      </c>
      <c r="S139" s="221">
        <v>0.20748</v>
      </c>
      <c r="T139" s="222">
        <f>S139*H139</f>
        <v>1.24488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3" t="s">
        <v>84</v>
      </c>
      <c r="AT139" s="223" t="s">
        <v>147</v>
      </c>
      <c r="AU139" s="223" t="s">
        <v>86</v>
      </c>
      <c r="AY139" s="17" t="s">
        <v>145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84</v>
      </c>
      <c r="BK139" s="224">
        <f>ROUND(I139*H139,2)</f>
        <v>0</v>
      </c>
      <c r="BL139" s="17" t="s">
        <v>84</v>
      </c>
      <c r="BM139" s="223" t="s">
        <v>1412</v>
      </c>
    </row>
    <row r="140" s="2" customFormat="1">
      <c r="A140" s="38"/>
      <c r="B140" s="39"/>
      <c r="C140" s="40"/>
      <c r="D140" s="225" t="s">
        <v>154</v>
      </c>
      <c r="E140" s="40"/>
      <c r="F140" s="226" t="s">
        <v>1413</v>
      </c>
      <c r="G140" s="40"/>
      <c r="H140" s="40"/>
      <c r="I140" s="227"/>
      <c r="J140" s="40"/>
      <c r="K140" s="40"/>
      <c r="L140" s="44"/>
      <c r="M140" s="228"/>
      <c r="N140" s="229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154</v>
      </c>
      <c r="AU140" s="17" t="s">
        <v>86</v>
      </c>
    </row>
    <row r="141" s="13" customFormat="1">
      <c r="A141" s="13"/>
      <c r="B141" s="230"/>
      <c r="C141" s="231"/>
      <c r="D141" s="232" t="s">
        <v>156</v>
      </c>
      <c r="E141" s="233" t="s">
        <v>19</v>
      </c>
      <c r="F141" s="234" t="s">
        <v>1414</v>
      </c>
      <c r="G141" s="231"/>
      <c r="H141" s="235">
        <v>6</v>
      </c>
      <c r="I141" s="236"/>
      <c r="J141" s="231"/>
      <c r="K141" s="231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156</v>
      </c>
      <c r="AU141" s="241" t="s">
        <v>86</v>
      </c>
      <c r="AV141" s="13" t="s">
        <v>86</v>
      </c>
      <c r="AW141" s="13" t="s">
        <v>35</v>
      </c>
      <c r="AX141" s="13" t="s">
        <v>76</v>
      </c>
      <c r="AY141" s="241" t="s">
        <v>145</v>
      </c>
    </row>
    <row r="142" s="12" customFormat="1" ht="22.8" customHeight="1">
      <c r="A142" s="12"/>
      <c r="B142" s="196"/>
      <c r="C142" s="197"/>
      <c r="D142" s="198" t="s">
        <v>75</v>
      </c>
      <c r="E142" s="210" t="s">
        <v>1415</v>
      </c>
      <c r="F142" s="210" t="s">
        <v>1416</v>
      </c>
      <c r="G142" s="197"/>
      <c r="H142" s="197"/>
      <c r="I142" s="200"/>
      <c r="J142" s="211">
        <f>BK142</f>
        <v>0</v>
      </c>
      <c r="K142" s="197"/>
      <c r="L142" s="202"/>
      <c r="M142" s="203"/>
      <c r="N142" s="204"/>
      <c r="O142" s="204"/>
      <c r="P142" s="205">
        <f>SUM(P143:P233)</f>
        <v>0</v>
      </c>
      <c r="Q142" s="204"/>
      <c r="R142" s="205">
        <f>SUM(R143:R233)</f>
        <v>3.3271209049999997</v>
      </c>
      <c r="S142" s="204"/>
      <c r="T142" s="206">
        <f>SUM(T143:T233)</f>
        <v>6.8130000000000006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7" t="s">
        <v>86</v>
      </c>
      <c r="AT142" s="208" t="s">
        <v>75</v>
      </c>
      <c r="AU142" s="208" t="s">
        <v>84</v>
      </c>
      <c r="AY142" s="207" t="s">
        <v>145</v>
      </c>
      <c r="BK142" s="209">
        <f>SUM(BK143:BK233)</f>
        <v>0</v>
      </c>
    </row>
    <row r="143" s="2" customFormat="1" ht="16.5" customHeight="1">
      <c r="A143" s="38"/>
      <c r="B143" s="39"/>
      <c r="C143" s="212" t="s">
        <v>285</v>
      </c>
      <c r="D143" s="212" t="s">
        <v>147</v>
      </c>
      <c r="E143" s="213" t="s">
        <v>1417</v>
      </c>
      <c r="F143" s="214" t="s">
        <v>1418</v>
      </c>
      <c r="G143" s="215" t="s">
        <v>514</v>
      </c>
      <c r="H143" s="216">
        <v>400</v>
      </c>
      <c r="I143" s="217"/>
      <c r="J143" s="218">
        <f>ROUND(I143*H143,2)</f>
        <v>0</v>
      </c>
      <c r="K143" s="214" t="s">
        <v>151</v>
      </c>
      <c r="L143" s="44"/>
      <c r="M143" s="219" t="s">
        <v>19</v>
      </c>
      <c r="N143" s="220" t="s">
        <v>47</v>
      </c>
      <c r="O143" s="84"/>
      <c r="P143" s="221">
        <f>O143*H143</f>
        <v>0</v>
      </c>
      <c r="Q143" s="221">
        <v>1.52E-05</v>
      </c>
      <c r="R143" s="221">
        <f>Q143*H143</f>
        <v>0.0060800000000000003</v>
      </c>
      <c r="S143" s="221">
        <v>0.001</v>
      </c>
      <c r="T143" s="222">
        <f>S143*H143</f>
        <v>0.40000000000000002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3" t="s">
        <v>84</v>
      </c>
      <c r="AT143" s="223" t="s">
        <v>147</v>
      </c>
      <c r="AU143" s="223" t="s">
        <v>86</v>
      </c>
      <c r="AY143" s="17" t="s">
        <v>145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7" t="s">
        <v>84</v>
      </c>
      <c r="BK143" s="224">
        <f>ROUND(I143*H143,2)</f>
        <v>0</v>
      </c>
      <c r="BL143" s="17" t="s">
        <v>84</v>
      </c>
      <c r="BM143" s="223" t="s">
        <v>1419</v>
      </c>
    </row>
    <row r="144" s="2" customFormat="1">
      <c r="A144" s="38"/>
      <c r="B144" s="39"/>
      <c r="C144" s="40"/>
      <c r="D144" s="225" t="s">
        <v>154</v>
      </c>
      <c r="E144" s="40"/>
      <c r="F144" s="226" t="s">
        <v>1420</v>
      </c>
      <c r="G144" s="40"/>
      <c r="H144" s="40"/>
      <c r="I144" s="227"/>
      <c r="J144" s="40"/>
      <c r="K144" s="40"/>
      <c r="L144" s="44"/>
      <c r="M144" s="228"/>
      <c r="N144" s="229"/>
      <c r="O144" s="84"/>
      <c r="P144" s="84"/>
      <c r="Q144" s="84"/>
      <c r="R144" s="84"/>
      <c r="S144" s="84"/>
      <c r="T144" s="85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154</v>
      </c>
      <c r="AU144" s="17" t="s">
        <v>86</v>
      </c>
    </row>
    <row r="145" s="13" customFormat="1">
      <c r="A145" s="13"/>
      <c r="B145" s="230"/>
      <c r="C145" s="231"/>
      <c r="D145" s="232" t="s">
        <v>156</v>
      </c>
      <c r="E145" s="233" t="s">
        <v>19</v>
      </c>
      <c r="F145" s="234" t="s">
        <v>1421</v>
      </c>
      <c r="G145" s="231"/>
      <c r="H145" s="235">
        <v>400</v>
      </c>
      <c r="I145" s="236"/>
      <c r="J145" s="231"/>
      <c r="K145" s="231"/>
      <c r="L145" s="237"/>
      <c r="M145" s="238"/>
      <c r="N145" s="239"/>
      <c r="O145" s="239"/>
      <c r="P145" s="239"/>
      <c r="Q145" s="239"/>
      <c r="R145" s="239"/>
      <c r="S145" s="239"/>
      <c r="T145" s="24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1" t="s">
        <v>156</v>
      </c>
      <c r="AU145" s="241" t="s">
        <v>86</v>
      </c>
      <c r="AV145" s="13" t="s">
        <v>86</v>
      </c>
      <c r="AW145" s="13" t="s">
        <v>35</v>
      </c>
      <c r="AX145" s="13" t="s">
        <v>76</v>
      </c>
      <c r="AY145" s="241" t="s">
        <v>145</v>
      </c>
    </row>
    <row r="146" s="2" customFormat="1" ht="16.5" customHeight="1">
      <c r="A146" s="38"/>
      <c r="B146" s="39"/>
      <c r="C146" s="212" t="s">
        <v>291</v>
      </c>
      <c r="D146" s="212" t="s">
        <v>147</v>
      </c>
      <c r="E146" s="213" t="s">
        <v>1422</v>
      </c>
      <c r="F146" s="214" t="s">
        <v>1423</v>
      </c>
      <c r="G146" s="215" t="s">
        <v>514</v>
      </c>
      <c r="H146" s="216">
        <v>400</v>
      </c>
      <c r="I146" s="217"/>
      <c r="J146" s="218">
        <f>ROUND(I146*H146,2)</f>
        <v>0</v>
      </c>
      <c r="K146" s="214" t="s">
        <v>151</v>
      </c>
      <c r="L146" s="44"/>
      <c r="M146" s="219" t="s">
        <v>19</v>
      </c>
      <c r="N146" s="220" t="s">
        <v>47</v>
      </c>
      <c r="O146" s="84"/>
      <c r="P146" s="221">
        <f>O146*H146</f>
        <v>0</v>
      </c>
      <c r="Q146" s="221">
        <v>1.995E-05</v>
      </c>
      <c r="R146" s="221">
        <f>Q146*H146</f>
        <v>0.007980000000000001</v>
      </c>
      <c r="S146" s="221">
        <v>0.0032000000000000002</v>
      </c>
      <c r="T146" s="222">
        <f>S146*H146</f>
        <v>1.28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3" t="s">
        <v>84</v>
      </c>
      <c r="AT146" s="223" t="s">
        <v>147</v>
      </c>
      <c r="AU146" s="223" t="s">
        <v>86</v>
      </c>
      <c r="AY146" s="17" t="s">
        <v>145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7" t="s">
        <v>84</v>
      </c>
      <c r="BK146" s="224">
        <f>ROUND(I146*H146,2)</f>
        <v>0</v>
      </c>
      <c r="BL146" s="17" t="s">
        <v>84</v>
      </c>
      <c r="BM146" s="223" t="s">
        <v>1424</v>
      </c>
    </row>
    <row r="147" s="2" customFormat="1">
      <c r="A147" s="38"/>
      <c r="B147" s="39"/>
      <c r="C147" s="40"/>
      <c r="D147" s="225" t="s">
        <v>154</v>
      </c>
      <c r="E147" s="40"/>
      <c r="F147" s="226" t="s">
        <v>1425</v>
      </c>
      <c r="G147" s="40"/>
      <c r="H147" s="40"/>
      <c r="I147" s="227"/>
      <c r="J147" s="40"/>
      <c r="K147" s="40"/>
      <c r="L147" s="44"/>
      <c r="M147" s="228"/>
      <c r="N147" s="229"/>
      <c r="O147" s="84"/>
      <c r="P147" s="84"/>
      <c r="Q147" s="84"/>
      <c r="R147" s="84"/>
      <c r="S147" s="84"/>
      <c r="T147" s="85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154</v>
      </c>
      <c r="AU147" s="17" t="s">
        <v>86</v>
      </c>
    </row>
    <row r="148" s="13" customFormat="1">
      <c r="A148" s="13"/>
      <c r="B148" s="230"/>
      <c r="C148" s="231"/>
      <c r="D148" s="232" t="s">
        <v>156</v>
      </c>
      <c r="E148" s="233" t="s">
        <v>19</v>
      </c>
      <c r="F148" s="234" t="s">
        <v>1421</v>
      </c>
      <c r="G148" s="231"/>
      <c r="H148" s="235">
        <v>400</v>
      </c>
      <c r="I148" s="236"/>
      <c r="J148" s="231"/>
      <c r="K148" s="231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156</v>
      </c>
      <c r="AU148" s="241" t="s">
        <v>86</v>
      </c>
      <c r="AV148" s="13" t="s">
        <v>86</v>
      </c>
      <c r="AW148" s="13" t="s">
        <v>35</v>
      </c>
      <c r="AX148" s="13" t="s">
        <v>76</v>
      </c>
      <c r="AY148" s="241" t="s">
        <v>145</v>
      </c>
    </row>
    <row r="149" s="2" customFormat="1" ht="16.5" customHeight="1">
      <c r="A149" s="38"/>
      <c r="B149" s="39"/>
      <c r="C149" s="212" t="s">
        <v>297</v>
      </c>
      <c r="D149" s="212" t="s">
        <v>147</v>
      </c>
      <c r="E149" s="213" t="s">
        <v>1426</v>
      </c>
      <c r="F149" s="214" t="s">
        <v>1427</v>
      </c>
      <c r="G149" s="215" t="s">
        <v>514</v>
      </c>
      <c r="H149" s="216">
        <v>100</v>
      </c>
      <c r="I149" s="217"/>
      <c r="J149" s="218">
        <f>ROUND(I149*H149,2)</f>
        <v>0</v>
      </c>
      <c r="K149" s="214" t="s">
        <v>151</v>
      </c>
      <c r="L149" s="44"/>
      <c r="M149" s="219" t="s">
        <v>19</v>
      </c>
      <c r="N149" s="220" t="s">
        <v>47</v>
      </c>
      <c r="O149" s="84"/>
      <c r="P149" s="221">
        <f>O149*H149</f>
        <v>0</v>
      </c>
      <c r="Q149" s="221">
        <v>5.0000000000000002E-05</v>
      </c>
      <c r="R149" s="221">
        <f>Q149*H149</f>
        <v>0.0050000000000000001</v>
      </c>
      <c r="S149" s="221">
        <v>0.0053200000000000001</v>
      </c>
      <c r="T149" s="222">
        <f>S149*H149</f>
        <v>0.53200000000000003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3" t="s">
        <v>84</v>
      </c>
      <c r="AT149" s="223" t="s">
        <v>147</v>
      </c>
      <c r="AU149" s="223" t="s">
        <v>86</v>
      </c>
      <c r="AY149" s="17" t="s">
        <v>145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7" t="s">
        <v>84</v>
      </c>
      <c r="BK149" s="224">
        <f>ROUND(I149*H149,2)</f>
        <v>0</v>
      </c>
      <c r="BL149" s="17" t="s">
        <v>84</v>
      </c>
      <c r="BM149" s="223" t="s">
        <v>1428</v>
      </c>
    </row>
    <row r="150" s="2" customFormat="1">
      <c r="A150" s="38"/>
      <c r="B150" s="39"/>
      <c r="C150" s="40"/>
      <c r="D150" s="225" t="s">
        <v>154</v>
      </c>
      <c r="E150" s="40"/>
      <c r="F150" s="226" t="s">
        <v>1429</v>
      </c>
      <c r="G150" s="40"/>
      <c r="H150" s="40"/>
      <c r="I150" s="227"/>
      <c r="J150" s="40"/>
      <c r="K150" s="40"/>
      <c r="L150" s="44"/>
      <c r="M150" s="228"/>
      <c r="N150" s="229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154</v>
      </c>
      <c r="AU150" s="17" t="s">
        <v>86</v>
      </c>
    </row>
    <row r="151" s="13" customFormat="1">
      <c r="A151" s="13"/>
      <c r="B151" s="230"/>
      <c r="C151" s="231"/>
      <c r="D151" s="232" t="s">
        <v>156</v>
      </c>
      <c r="E151" s="233" t="s">
        <v>19</v>
      </c>
      <c r="F151" s="234" t="s">
        <v>1430</v>
      </c>
      <c r="G151" s="231"/>
      <c r="H151" s="235">
        <v>100</v>
      </c>
      <c r="I151" s="236"/>
      <c r="J151" s="231"/>
      <c r="K151" s="231"/>
      <c r="L151" s="237"/>
      <c r="M151" s="238"/>
      <c r="N151" s="239"/>
      <c r="O151" s="239"/>
      <c r="P151" s="239"/>
      <c r="Q151" s="239"/>
      <c r="R151" s="239"/>
      <c r="S151" s="239"/>
      <c r="T151" s="24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1" t="s">
        <v>156</v>
      </c>
      <c r="AU151" s="241" t="s">
        <v>86</v>
      </c>
      <c r="AV151" s="13" t="s">
        <v>86</v>
      </c>
      <c r="AW151" s="13" t="s">
        <v>35</v>
      </c>
      <c r="AX151" s="13" t="s">
        <v>76</v>
      </c>
      <c r="AY151" s="241" t="s">
        <v>145</v>
      </c>
    </row>
    <row r="152" s="2" customFormat="1" ht="16.5" customHeight="1">
      <c r="A152" s="38"/>
      <c r="B152" s="39"/>
      <c r="C152" s="212" t="s">
        <v>304</v>
      </c>
      <c r="D152" s="212" t="s">
        <v>147</v>
      </c>
      <c r="E152" s="213" t="s">
        <v>1431</v>
      </c>
      <c r="F152" s="214" t="s">
        <v>1432</v>
      </c>
      <c r="G152" s="215" t="s">
        <v>514</v>
      </c>
      <c r="H152" s="216">
        <v>100</v>
      </c>
      <c r="I152" s="217"/>
      <c r="J152" s="218">
        <f>ROUND(I152*H152,2)</f>
        <v>0</v>
      </c>
      <c r="K152" s="214" t="s">
        <v>151</v>
      </c>
      <c r="L152" s="44"/>
      <c r="M152" s="219" t="s">
        <v>19</v>
      </c>
      <c r="N152" s="220" t="s">
        <v>47</v>
      </c>
      <c r="O152" s="84"/>
      <c r="P152" s="221">
        <f>O152*H152</f>
        <v>0</v>
      </c>
      <c r="Q152" s="221">
        <v>8.8800000000000004E-05</v>
      </c>
      <c r="R152" s="221">
        <f>Q152*H152</f>
        <v>0.0088800000000000007</v>
      </c>
      <c r="S152" s="221">
        <v>0.0085800000000000008</v>
      </c>
      <c r="T152" s="222">
        <f>S152*H152</f>
        <v>0.8580000000000001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84</v>
      </c>
      <c r="AT152" s="223" t="s">
        <v>147</v>
      </c>
      <c r="AU152" s="223" t="s">
        <v>86</v>
      </c>
      <c r="AY152" s="17" t="s">
        <v>145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84</v>
      </c>
      <c r="BK152" s="224">
        <f>ROUND(I152*H152,2)</f>
        <v>0</v>
      </c>
      <c r="BL152" s="17" t="s">
        <v>84</v>
      </c>
      <c r="BM152" s="223" t="s">
        <v>1433</v>
      </c>
    </row>
    <row r="153" s="2" customFormat="1">
      <c r="A153" s="38"/>
      <c r="B153" s="39"/>
      <c r="C153" s="40"/>
      <c r="D153" s="225" t="s">
        <v>154</v>
      </c>
      <c r="E153" s="40"/>
      <c r="F153" s="226" t="s">
        <v>1434</v>
      </c>
      <c r="G153" s="40"/>
      <c r="H153" s="40"/>
      <c r="I153" s="227"/>
      <c r="J153" s="40"/>
      <c r="K153" s="40"/>
      <c r="L153" s="44"/>
      <c r="M153" s="228"/>
      <c r="N153" s="229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154</v>
      </c>
      <c r="AU153" s="17" t="s">
        <v>86</v>
      </c>
    </row>
    <row r="154" s="13" customFormat="1">
      <c r="A154" s="13"/>
      <c r="B154" s="230"/>
      <c r="C154" s="231"/>
      <c r="D154" s="232" t="s">
        <v>156</v>
      </c>
      <c r="E154" s="233" t="s">
        <v>19</v>
      </c>
      <c r="F154" s="234" t="s">
        <v>1430</v>
      </c>
      <c r="G154" s="231"/>
      <c r="H154" s="235">
        <v>100</v>
      </c>
      <c r="I154" s="236"/>
      <c r="J154" s="231"/>
      <c r="K154" s="231"/>
      <c r="L154" s="237"/>
      <c r="M154" s="238"/>
      <c r="N154" s="239"/>
      <c r="O154" s="239"/>
      <c r="P154" s="239"/>
      <c r="Q154" s="239"/>
      <c r="R154" s="239"/>
      <c r="S154" s="239"/>
      <c r="T154" s="24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1" t="s">
        <v>156</v>
      </c>
      <c r="AU154" s="241" t="s">
        <v>86</v>
      </c>
      <c r="AV154" s="13" t="s">
        <v>86</v>
      </c>
      <c r="AW154" s="13" t="s">
        <v>35</v>
      </c>
      <c r="AX154" s="13" t="s">
        <v>76</v>
      </c>
      <c r="AY154" s="241" t="s">
        <v>145</v>
      </c>
    </row>
    <row r="155" s="2" customFormat="1" ht="16.5" customHeight="1">
      <c r="A155" s="38"/>
      <c r="B155" s="39"/>
      <c r="C155" s="212" t="s">
        <v>311</v>
      </c>
      <c r="D155" s="212" t="s">
        <v>147</v>
      </c>
      <c r="E155" s="213" t="s">
        <v>1435</v>
      </c>
      <c r="F155" s="214" t="s">
        <v>1436</v>
      </c>
      <c r="G155" s="215" t="s">
        <v>514</v>
      </c>
      <c r="H155" s="216">
        <v>100</v>
      </c>
      <c r="I155" s="217"/>
      <c r="J155" s="218">
        <f>ROUND(I155*H155,2)</f>
        <v>0</v>
      </c>
      <c r="K155" s="214" t="s">
        <v>151</v>
      </c>
      <c r="L155" s="44"/>
      <c r="M155" s="219" t="s">
        <v>19</v>
      </c>
      <c r="N155" s="220" t="s">
        <v>47</v>
      </c>
      <c r="O155" s="84"/>
      <c r="P155" s="221">
        <f>O155*H155</f>
        <v>0</v>
      </c>
      <c r="Q155" s="221">
        <v>0.00010000000000000001</v>
      </c>
      <c r="R155" s="221">
        <f>Q155*H155</f>
        <v>0.01</v>
      </c>
      <c r="S155" s="221">
        <v>0.01384</v>
      </c>
      <c r="T155" s="222">
        <f>S155*H155</f>
        <v>1.3839999999999999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84</v>
      </c>
      <c r="AT155" s="223" t="s">
        <v>147</v>
      </c>
      <c r="AU155" s="223" t="s">
        <v>86</v>
      </c>
      <c r="AY155" s="17" t="s">
        <v>145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84</v>
      </c>
      <c r="BK155" s="224">
        <f>ROUND(I155*H155,2)</f>
        <v>0</v>
      </c>
      <c r="BL155" s="17" t="s">
        <v>84</v>
      </c>
      <c r="BM155" s="223" t="s">
        <v>1437</v>
      </c>
    </row>
    <row r="156" s="2" customFormat="1">
      <c r="A156" s="38"/>
      <c r="B156" s="39"/>
      <c r="C156" s="40"/>
      <c r="D156" s="225" t="s">
        <v>154</v>
      </c>
      <c r="E156" s="40"/>
      <c r="F156" s="226" t="s">
        <v>1438</v>
      </c>
      <c r="G156" s="40"/>
      <c r="H156" s="40"/>
      <c r="I156" s="227"/>
      <c r="J156" s="40"/>
      <c r="K156" s="40"/>
      <c r="L156" s="44"/>
      <c r="M156" s="228"/>
      <c r="N156" s="229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154</v>
      </c>
      <c r="AU156" s="17" t="s">
        <v>86</v>
      </c>
    </row>
    <row r="157" s="13" customFormat="1">
      <c r="A157" s="13"/>
      <c r="B157" s="230"/>
      <c r="C157" s="231"/>
      <c r="D157" s="232" t="s">
        <v>156</v>
      </c>
      <c r="E157" s="233" t="s">
        <v>19</v>
      </c>
      <c r="F157" s="234" t="s">
        <v>1430</v>
      </c>
      <c r="G157" s="231"/>
      <c r="H157" s="235">
        <v>100</v>
      </c>
      <c r="I157" s="236"/>
      <c r="J157" s="231"/>
      <c r="K157" s="231"/>
      <c r="L157" s="237"/>
      <c r="M157" s="238"/>
      <c r="N157" s="239"/>
      <c r="O157" s="239"/>
      <c r="P157" s="239"/>
      <c r="Q157" s="239"/>
      <c r="R157" s="239"/>
      <c r="S157" s="239"/>
      <c r="T157" s="24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1" t="s">
        <v>156</v>
      </c>
      <c r="AU157" s="241" t="s">
        <v>86</v>
      </c>
      <c r="AV157" s="13" t="s">
        <v>86</v>
      </c>
      <c r="AW157" s="13" t="s">
        <v>35</v>
      </c>
      <c r="AX157" s="13" t="s">
        <v>76</v>
      </c>
      <c r="AY157" s="241" t="s">
        <v>145</v>
      </c>
    </row>
    <row r="158" s="2" customFormat="1" ht="16.5" customHeight="1">
      <c r="A158" s="38"/>
      <c r="B158" s="39"/>
      <c r="C158" s="212" t="s">
        <v>317</v>
      </c>
      <c r="D158" s="212" t="s">
        <v>147</v>
      </c>
      <c r="E158" s="213" t="s">
        <v>1439</v>
      </c>
      <c r="F158" s="214" t="s">
        <v>1440</v>
      </c>
      <c r="G158" s="215" t="s">
        <v>514</v>
      </c>
      <c r="H158" s="216">
        <v>100</v>
      </c>
      <c r="I158" s="217"/>
      <c r="J158" s="218">
        <f>ROUND(I158*H158,2)</f>
        <v>0</v>
      </c>
      <c r="K158" s="214" t="s">
        <v>151</v>
      </c>
      <c r="L158" s="44"/>
      <c r="M158" s="219" t="s">
        <v>19</v>
      </c>
      <c r="N158" s="220" t="s">
        <v>47</v>
      </c>
      <c r="O158" s="84"/>
      <c r="P158" s="221">
        <f>O158*H158</f>
        <v>0</v>
      </c>
      <c r="Q158" s="221">
        <v>0.00012400000000000001</v>
      </c>
      <c r="R158" s="221">
        <f>Q158*H158</f>
        <v>0.012400000000000001</v>
      </c>
      <c r="S158" s="221">
        <v>0.02359</v>
      </c>
      <c r="T158" s="222">
        <f>S158*H158</f>
        <v>2.359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3" t="s">
        <v>84</v>
      </c>
      <c r="AT158" s="223" t="s">
        <v>147</v>
      </c>
      <c r="AU158" s="223" t="s">
        <v>86</v>
      </c>
      <c r="AY158" s="17" t="s">
        <v>145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7" t="s">
        <v>84</v>
      </c>
      <c r="BK158" s="224">
        <f>ROUND(I158*H158,2)</f>
        <v>0</v>
      </c>
      <c r="BL158" s="17" t="s">
        <v>84</v>
      </c>
      <c r="BM158" s="223" t="s">
        <v>1441</v>
      </c>
    </row>
    <row r="159" s="2" customFormat="1">
      <c r="A159" s="38"/>
      <c r="B159" s="39"/>
      <c r="C159" s="40"/>
      <c r="D159" s="225" t="s">
        <v>154</v>
      </c>
      <c r="E159" s="40"/>
      <c r="F159" s="226" t="s">
        <v>1442</v>
      </c>
      <c r="G159" s="40"/>
      <c r="H159" s="40"/>
      <c r="I159" s="227"/>
      <c r="J159" s="40"/>
      <c r="K159" s="40"/>
      <c r="L159" s="44"/>
      <c r="M159" s="228"/>
      <c r="N159" s="229"/>
      <c r="O159" s="84"/>
      <c r="P159" s="84"/>
      <c r="Q159" s="84"/>
      <c r="R159" s="84"/>
      <c r="S159" s="84"/>
      <c r="T159" s="85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154</v>
      </c>
      <c r="AU159" s="17" t="s">
        <v>86</v>
      </c>
    </row>
    <row r="160" s="13" customFormat="1">
      <c r="A160" s="13"/>
      <c r="B160" s="230"/>
      <c r="C160" s="231"/>
      <c r="D160" s="232" t="s">
        <v>156</v>
      </c>
      <c r="E160" s="233" t="s">
        <v>19</v>
      </c>
      <c r="F160" s="234" t="s">
        <v>1430</v>
      </c>
      <c r="G160" s="231"/>
      <c r="H160" s="235">
        <v>100</v>
      </c>
      <c r="I160" s="236"/>
      <c r="J160" s="231"/>
      <c r="K160" s="231"/>
      <c r="L160" s="237"/>
      <c r="M160" s="238"/>
      <c r="N160" s="239"/>
      <c r="O160" s="239"/>
      <c r="P160" s="239"/>
      <c r="Q160" s="239"/>
      <c r="R160" s="239"/>
      <c r="S160" s="239"/>
      <c r="T160" s="24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1" t="s">
        <v>156</v>
      </c>
      <c r="AU160" s="241" t="s">
        <v>86</v>
      </c>
      <c r="AV160" s="13" t="s">
        <v>86</v>
      </c>
      <c r="AW160" s="13" t="s">
        <v>35</v>
      </c>
      <c r="AX160" s="13" t="s">
        <v>76</v>
      </c>
      <c r="AY160" s="241" t="s">
        <v>145</v>
      </c>
    </row>
    <row r="161" s="2" customFormat="1" ht="24.15" customHeight="1">
      <c r="A161" s="38"/>
      <c r="B161" s="39"/>
      <c r="C161" s="212" t="s">
        <v>323</v>
      </c>
      <c r="D161" s="212" t="s">
        <v>147</v>
      </c>
      <c r="E161" s="213" t="s">
        <v>1443</v>
      </c>
      <c r="F161" s="214" t="s">
        <v>1444</v>
      </c>
      <c r="G161" s="215" t="s">
        <v>514</v>
      </c>
      <c r="H161" s="216">
        <v>2</v>
      </c>
      <c r="I161" s="217"/>
      <c r="J161" s="218">
        <f>ROUND(I161*H161,2)</f>
        <v>0</v>
      </c>
      <c r="K161" s="214" t="s">
        <v>151</v>
      </c>
      <c r="L161" s="44"/>
      <c r="M161" s="219" t="s">
        <v>19</v>
      </c>
      <c r="N161" s="220" t="s">
        <v>47</v>
      </c>
      <c r="O161" s="84"/>
      <c r="P161" s="221">
        <f>O161*H161</f>
        <v>0</v>
      </c>
      <c r="Q161" s="221">
        <v>0.00594437</v>
      </c>
      <c r="R161" s="221">
        <f>Q161*H161</f>
        <v>0.01188874</v>
      </c>
      <c r="S161" s="221">
        <v>0</v>
      </c>
      <c r="T161" s="22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3" t="s">
        <v>84</v>
      </c>
      <c r="AT161" s="223" t="s">
        <v>147</v>
      </c>
      <c r="AU161" s="223" t="s">
        <v>86</v>
      </c>
      <c r="AY161" s="17" t="s">
        <v>145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7" t="s">
        <v>84</v>
      </c>
      <c r="BK161" s="224">
        <f>ROUND(I161*H161,2)</f>
        <v>0</v>
      </c>
      <c r="BL161" s="17" t="s">
        <v>84</v>
      </c>
      <c r="BM161" s="223" t="s">
        <v>1445</v>
      </c>
    </row>
    <row r="162" s="2" customFormat="1">
      <c r="A162" s="38"/>
      <c r="B162" s="39"/>
      <c r="C162" s="40"/>
      <c r="D162" s="225" t="s">
        <v>154</v>
      </c>
      <c r="E162" s="40"/>
      <c r="F162" s="226" t="s">
        <v>1446</v>
      </c>
      <c r="G162" s="40"/>
      <c r="H162" s="40"/>
      <c r="I162" s="227"/>
      <c r="J162" s="40"/>
      <c r="K162" s="40"/>
      <c r="L162" s="44"/>
      <c r="M162" s="228"/>
      <c r="N162" s="229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154</v>
      </c>
      <c r="AU162" s="17" t="s">
        <v>86</v>
      </c>
    </row>
    <row r="163" s="13" customFormat="1">
      <c r="A163" s="13"/>
      <c r="B163" s="230"/>
      <c r="C163" s="231"/>
      <c r="D163" s="232" t="s">
        <v>156</v>
      </c>
      <c r="E163" s="233" t="s">
        <v>19</v>
      </c>
      <c r="F163" s="234" t="s">
        <v>1447</v>
      </c>
      <c r="G163" s="231"/>
      <c r="H163" s="235">
        <v>2</v>
      </c>
      <c r="I163" s="236"/>
      <c r="J163" s="231"/>
      <c r="K163" s="231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156</v>
      </c>
      <c r="AU163" s="241" t="s">
        <v>86</v>
      </c>
      <c r="AV163" s="13" t="s">
        <v>86</v>
      </c>
      <c r="AW163" s="13" t="s">
        <v>35</v>
      </c>
      <c r="AX163" s="13" t="s">
        <v>76</v>
      </c>
      <c r="AY163" s="241" t="s">
        <v>145</v>
      </c>
    </row>
    <row r="164" s="2" customFormat="1" ht="24.15" customHeight="1">
      <c r="A164" s="38"/>
      <c r="B164" s="39"/>
      <c r="C164" s="212" t="s">
        <v>330</v>
      </c>
      <c r="D164" s="212" t="s">
        <v>147</v>
      </c>
      <c r="E164" s="213" t="s">
        <v>1448</v>
      </c>
      <c r="F164" s="214" t="s">
        <v>1449</v>
      </c>
      <c r="G164" s="215" t="s">
        <v>514</v>
      </c>
      <c r="H164" s="216">
        <v>2</v>
      </c>
      <c r="I164" s="217"/>
      <c r="J164" s="218">
        <f>ROUND(I164*H164,2)</f>
        <v>0</v>
      </c>
      <c r="K164" s="214" t="s">
        <v>151</v>
      </c>
      <c r="L164" s="44"/>
      <c r="M164" s="219" t="s">
        <v>19</v>
      </c>
      <c r="N164" s="220" t="s">
        <v>47</v>
      </c>
      <c r="O164" s="84"/>
      <c r="P164" s="221">
        <f>O164*H164</f>
        <v>0</v>
      </c>
      <c r="Q164" s="221">
        <v>0.013481720000000001</v>
      </c>
      <c r="R164" s="221">
        <f>Q164*H164</f>
        <v>0.026963440000000002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84</v>
      </c>
      <c r="AT164" s="223" t="s">
        <v>147</v>
      </c>
      <c r="AU164" s="223" t="s">
        <v>86</v>
      </c>
      <c r="AY164" s="17" t="s">
        <v>145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84</v>
      </c>
      <c r="BK164" s="224">
        <f>ROUND(I164*H164,2)</f>
        <v>0</v>
      </c>
      <c r="BL164" s="17" t="s">
        <v>84</v>
      </c>
      <c r="BM164" s="223" t="s">
        <v>1450</v>
      </c>
    </row>
    <row r="165" s="2" customFormat="1">
      <c r="A165" s="38"/>
      <c r="B165" s="39"/>
      <c r="C165" s="40"/>
      <c r="D165" s="225" t="s">
        <v>154</v>
      </c>
      <c r="E165" s="40"/>
      <c r="F165" s="226" t="s">
        <v>1451</v>
      </c>
      <c r="G165" s="40"/>
      <c r="H165" s="40"/>
      <c r="I165" s="227"/>
      <c r="J165" s="40"/>
      <c r="K165" s="40"/>
      <c r="L165" s="44"/>
      <c r="M165" s="228"/>
      <c r="N165" s="229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154</v>
      </c>
      <c r="AU165" s="17" t="s">
        <v>86</v>
      </c>
    </row>
    <row r="166" s="13" customFormat="1">
      <c r="A166" s="13"/>
      <c r="B166" s="230"/>
      <c r="C166" s="231"/>
      <c r="D166" s="232" t="s">
        <v>156</v>
      </c>
      <c r="E166" s="233" t="s">
        <v>19</v>
      </c>
      <c r="F166" s="234" t="s">
        <v>1447</v>
      </c>
      <c r="G166" s="231"/>
      <c r="H166" s="235">
        <v>2</v>
      </c>
      <c r="I166" s="236"/>
      <c r="J166" s="231"/>
      <c r="K166" s="231"/>
      <c r="L166" s="237"/>
      <c r="M166" s="238"/>
      <c r="N166" s="239"/>
      <c r="O166" s="239"/>
      <c r="P166" s="239"/>
      <c r="Q166" s="239"/>
      <c r="R166" s="239"/>
      <c r="S166" s="239"/>
      <c r="T166" s="24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1" t="s">
        <v>156</v>
      </c>
      <c r="AU166" s="241" t="s">
        <v>86</v>
      </c>
      <c r="AV166" s="13" t="s">
        <v>86</v>
      </c>
      <c r="AW166" s="13" t="s">
        <v>35</v>
      </c>
      <c r="AX166" s="13" t="s">
        <v>76</v>
      </c>
      <c r="AY166" s="241" t="s">
        <v>145</v>
      </c>
    </row>
    <row r="167" s="2" customFormat="1" ht="24.15" customHeight="1">
      <c r="A167" s="38"/>
      <c r="B167" s="39"/>
      <c r="C167" s="212" t="s">
        <v>336</v>
      </c>
      <c r="D167" s="212" t="s">
        <v>147</v>
      </c>
      <c r="E167" s="213" t="s">
        <v>1452</v>
      </c>
      <c r="F167" s="214" t="s">
        <v>1453</v>
      </c>
      <c r="G167" s="215" t="s">
        <v>307</v>
      </c>
      <c r="H167" s="216">
        <v>4</v>
      </c>
      <c r="I167" s="217"/>
      <c r="J167" s="218">
        <f>ROUND(I167*H167,2)</f>
        <v>0</v>
      </c>
      <c r="K167" s="214" t="s">
        <v>151</v>
      </c>
      <c r="L167" s="44"/>
      <c r="M167" s="219" t="s">
        <v>19</v>
      </c>
      <c r="N167" s="220" t="s">
        <v>47</v>
      </c>
      <c r="O167" s="84"/>
      <c r="P167" s="221">
        <f>O167*H167</f>
        <v>0</v>
      </c>
      <c r="Q167" s="221">
        <v>0.0023728</v>
      </c>
      <c r="R167" s="221">
        <f>Q167*H167</f>
        <v>0.0094912</v>
      </c>
      <c r="S167" s="221">
        <v>0</v>
      </c>
      <c r="T167" s="22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3" t="s">
        <v>84</v>
      </c>
      <c r="AT167" s="223" t="s">
        <v>147</v>
      </c>
      <c r="AU167" s="223" t="s">
        <v>86</v>
      </c>
      <c r="AY167" s="17" t="s">
        <v>145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7" t="s">
        <v>84</v>
      </c>
      <c r="BK167" s="224">
        <f>ROUND(I167*H167,2)</f>
        <v>0</v>
      </c>
      <c r="BL167" s="17" t="s">
        <v>84</v>
      </c>
      <c r="BM167" s="223" t="s">
        <v>1454</v>
      </c>
    </row>
    <row r="168" s="2" customFormat="1">
      <c r="A168" s="38"/>
      <c r="B168" s="39"/>
      <c r="C168" s="40"/>
      <c r="D168" s="225" t="s">
        <v>154</v>
      </c>
      <c r="E168" s="40"/>
      <c r="F168" s="226" t="s">
        <v>1455</v>
      </c>
      <c r="G168" s="40"/>
      <c r="H168" s="40"/>
      <c r="I168" s="227"/>
      <c r="J168" s="40"/>
      <c r="K168" s="40"/>
      <c r="L168" s="44"/>
      <c r="M168" s="228"/>
      <c r="N168" s="229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154</v>
      </c>
      <c r="AU168" s="17" t="s">
        <v>86</v>
      </c>
    </row>
    <row r="169" s="13" customFormat="1">
      <c r="A169" s="13"/>
      <c r="B169" s="230"/>
      <c r="C169" s="231"/>
      <c r="D169" s="232" t="s">
        <v>156</v>
      </c>
      <c r="E169" s="233" t="s">
        <v>19</v>
      </c>
      <c r="F169" s="234" t="s">
        <v>1456</v>
      </c>
      <c r="G169" s="231"/>
      <c r="H169" s="235">
        <v>4</v>
      </c>
      <c r="I169" s="236"/>
      <c r="J169" s="231"/>
      <c r="K169" s="231"/>
      <c r="L169" s="237"/>
      <c r="M169" s="238"/>
      <c r="N169" s="239"/>
      <c r="O169" s="239"/>
      <c r="P169" s="239"/>
      <c r="Q169" s="239"/>
      <c r="R169" s="239"/>
      <c r="S169" s="239"/>
      <c r="T169" s="24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1" t="s">
        <v>156</v>
      </c>
      <c r="AU169" s="241" t="s">
        <v>86</v>
      </c>
      <c r="AV169" s="13" t="s">
        <v>86</v>
      </c>
      <c r="AW169" s="13" t="s">
        <v>35</v>
      </c>
      <c r="AX169" s="13" t="s">
        <v>76</v>
      </c>
      <c r="AY169" s="241" t="s">
        <v>145</v>
      </c>
    </row>
    <row r="170" s="2" customFormat="1" ht="24.15" customHeight="1">
      <c r="A170" s="38"/>
      <c r="B170" s="39"/>
      <c r="C170" s="212" t="s">
        <v>343</v>
      </c>
      <c r="D170" s="212" t="s">
        <v>147</v>
      </c>
      <c r="E170" s="213" t="s">
        <v>1457</v>
      </c>
      <c r="F170" s="214" t="s">
        <v>1458</v>
      </c>
      <c r="G170" s="215" t="s">
        <v>307</v>
      </c>
      <c r="H170" s="216">
        <v>4</v>
      </c>
      <c r="I170" s="217"/>
      <c r="J170" s="218">
        <f>ROUND(I170*H170,2)</f>
        <v>0</v>
      </c>
      <c r="K170" s="214" t="s">
        <v>151</v>
      </c>
      <c r="L170" s="44"/>
      <c r="M170" s="219" t="s">
        <v>19</v>
      </c>
      <c r="N170" s="220" t="s">
        <v>47</v>
      </c>
      <c r="O170" s="84"/>
      <c r="P170" s="221">
        <f>O170*H170</f>
        <v>0</v>
      </c>
      <c r="Q170" s="221">
        <v>0.0044561999999999996</v>
      </c>
      <c r="R170" s="221">
        <f>Q170*H170</f>
        <v>0.017824799999999998</v>
      </c>
      <c r="S170" s="221">
        <v>0</v>
      </c>
      <c r="T170" s="22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3" t="s">
        <v>84</v>
      </c>
      <c r="AT170" s="223" t="s">
        <v>147</v>
      </c>
      <c r="AU170" s="223" t="s">
        <v>86</v>
      </c>
      <c r="AY170" s="17" t="s">
        <v>145</v>
      </c>
      <c r="BE170" s="224">
        <f>IF(N170="základní",J170,0)</f>
        <v>0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7" t="s">
        <v>84</v>
      </c>
      <c r="BK170" s="224">
        <f>ROUND(I170*H170,2)</f>
        <v>0</v>
      </c>
      <c r="BL170" s="17" t="s">
        <v>84</v>
      </c>
      <c r="BM170" s="223" t="s">
        <v>1459</v>
      </c>
    </row>
    <row r="171" s="2" customFormat="1">
      <c r="A171" s="38"/>
      <c r="B171" s="39"/>
      <c r="C171" s="40"/>
      <c r="D171" s="225" t="s">
        <v>154</v>
      </c>
      <c r="E171" s="40"/>
      <c r="F171" s="226" t="s">
        <v>1460</v>
      </c>
      <c r="G171" s="40"/>
      <c r="H171" s="40"/>
      <c r="I171" s="227"/>
      <c r="J171" s="40"/>
      <c r="K171" s="40"/>
      <c r="L171" s="44"/>
      <c r="M171" s="228"/>
      <c r="N171" s="229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154</v>
      </c>
      <c r="AU171" s="17" t="s">
        <v>86</v>
      </c>
    </row>
    <row r="172" s="13" customFormat="1">
      <c r="A172" s="13"/>
      <c r="B172" s="230"/>
      <c r="C172" s="231"/>
      <c r="D172" s="232" t="s">
        <v>156</v>
      </c>
      <c r="E172" s="233" t="s">
        <v>19</v>
      </c>
      <c r="F172" s="234" t="s">
        <v>1456</v>
      </c>
      <c r="G172" s="231"/>
      <c r="H172" s="235">
        <v>4</v>
      </c>
      <c r="I172" s="236"/>
      <c r="J172" s="231"/>
      <c r="K172" s="231"/>
      <c r="L172" s="237"/>
      <c r="M172" s="238"/>
      <c r="N172" s="239"/>
      <c r="O172" s="239"/>
      <c r="P172" s="239"/>
      <c r="Q172" s="239"/>
      <c r="R172" s="239"/>
      <c r="S172" s="239"/>
      <c r="T172" s="24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1" t="s">
        <v>156</v>
      </c>
      <c r="AU172" s="241" t="s">
        <v>86</v>
      </c>
      <c r="AV172" s="13" t="s">
        <v>86</v>
      </c>
      <c r="AW172" s="13" t="s">
        <v>35</v>
      </c>
      <c r="AX172" s="13" t="s">
        <v>76</v>
      </c>
      <c r="AY172" s="241" t="s">
        <v>145</v>
      </c>
    </row>
    <row r="173" s="2" customFormat="1" ht="24.15" customHeight="1">
      <c r="A173" s="38"/>
      <c r="B173" s="39"/>
      <c r="C173" s="212" t="s">
        <v>349</v>
      </c>
      <c r="D173" s="212" t="s">
        <v>147</v>
      </c>
      <c r="E173" s="213" t="s">
        <v>1461</v>
      </c>
      <c r="F173" s="214" t="s">
        <v>1462</v>
      </c>
      <c r="G173" s="215" t="s">
        <v>307</v>
      </c>
      <c r="H173" s="216">
        <v>2</v>
      </c>
      <c r="I173" s="217"/>
      <c r="J173" s="218">
        <f>ROUND(I173*H173,2)</f>
        <v>0</v>
      </c>
      <c r="K173" s="214" t="s">
        <v>151</v>
      </c>
      <c r="L173" s="44"/>
      <c r="M173" s="219" t="s">
        <v>19</v>
      </c>
      <c r="N173" s="220" t="s">
        <v>47</v>
      </c>
      <c r="O173" s="84"/>
      <c r="P173" s="221">
        <f>O173*H173</f>
        <v>0</v>
      </c>
      <c r="Q173" s="221">
        <v>0.0047835999999999998</v>
      </c>
      <c r="R173" s="221">
        <f>Q173*H173</f>
        <v>0.0095671999999999997</v>
      </c>
      <c r="S173" s="221">
        <v>0</v>
      </c>
      <c r="T173" s="22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3" t="s">
        <v>84</v>
      </c>
      <c r="AT173" s="223" t="s">
        <v>147</v>
      </c>
      <c r="AU173" s="223" t="s">
        <v>86</v>
      </c>
      <c r="AY173" s="17" t="s">
        <v>145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7" t="s">
        <v>84</v>
      </c>
      <c r="BK173" s="224">
        <f>ROUND(I173*H173,2)</f>
        <v>0</v>
      </c>
      <c r="BL173" s="17" t="s">
        <v>84</v>
      </c>
      <c r="BM173" s="223" t="s">
        <v>1463</v>
      </c>
    </row>
    <row r="174" s="2" customFormat="1">
      <c r="A174" s="38"/>
      <c r="B174" s="39"/>
      <c r="C174" s="40"/>
      <c r="D174" s="225" t="s">
        <v>154</v>
      </c>
      <c r="E174" s="40"/>
      <c r="F174" s="226" t="s">
        <v>1464</v>
      </c>
      <c r="G174" s="40"/>
      <c r="H174" s="40"/>
      <c r="I174" s="227"/>
      <c r="J174" s="40"/>
      <c r="K174" s="40"/>
      <c r="L174" s="44"/>
      <c r="M174" s="228"/>
      <c r="N174" s="229"/>
      <c r="O174" s="84"/>
      <c r="P174" s="84"/>
      <c r="Q174" s="84"/>
      <c r="R174" s="84"/>
      <c r="S174" s="84"/>
      <c r="T174" s="85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154</v>
      </c>
      <c r="AU174" s="17" t="s">
        <v>86</v>
      </c>
    </row>
    <row r="175" s="13" customFormat="1">
      <c r="A175" s="13"/>
      <c r="B175" s="230"/>
      <c r="C175" s="231"/>
      <c r="D175" s="232" t="s">
        <v>156</v>
      </c>
      <c r="E175" s="233" t="s">
        <v>19</v>
      </c>
      <c r="F175" s="234" t="s">
        <v>1465</v>
      </c>
      <c r="G175" s="231"/>
      <c r="H175" s="235">
        <v>2</v>
      </c>
      <c r="I175" s="236"/>
      <c r="J175" s="231"/>
      <c r="K175" s="231"/>
      <c r="L175" s="237"/>
      <c r="M175" s="238"/>
      <c r="N175" s="239"/>
      <c r="O175" s="239"/>
      <c r="P175" s="239"/>
      <c r="Q175" s="239"/>
      <c r="R175" s="239"/>
      <c r="S175" s="239"/>
      <c r="T175" s="24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1" t="s">
        <v>156</v>
      </c>
      <c r="AU175" s="241" t="s">
        <v>86</v>
      </c>
      <c r="AV175" s="13" t="s">
        <v>86</v>
      </c>
      <c r="AW175" s="13" t="s">
        <v>35</v>
      </c>
      <c r="AX175" s="13" t="s">
        <v>76</v>
      </c>
      <c r="AY175" s="241" t="s">
        <v>145</v>
      </c>
    </row>
    <row r="176" s="2" customFormat="1" ht="24.15" customHeight="1">
      <c r="A176" s="38"/>
      <c r="B176" s="39"/>
      <c r="C176" s="212" t="s">
        <v>357</v>
      </c>
      <c r="D176" s="212" t="s">
        <v>147</v>
      </c>
      <c r="E176" s="213" t="s">
        <v>1466</v>
      </c>
      <c r="F176" s="214" t="s">
        <v>1467</v>
      </c>
      <c r="G176" s="215" t="s">
        <v>514</v>
      </c>
      <c r="H176" s="216">
        <v>4</v>
      </c>
      <c r="I176" s="217"/>
      <c r="J176" s="218">
        <f>ROUND(I176*H176,2)</f>
        <v>0</v>
      </c>
      <c r="K176" s="214" t="s">
        <v>151</v>
      </c>
      <c r="L176" s="44"/>
      <c r="M176" s="219" t="s">
        <v>19</v>
      </c>
      <c r="N176" s="220" t="s">
        <v>47</v>
      </c>
      <c r="O176" s="84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3" t="s">
        <v>84</v>
      </c>
      <c r="AT176" s="223" t="s">
        <v>147</v>
      </c>
      <c r="AU176" s="223" t="s">
        <v>86</v>
      </c>
      <c r="AY176" s="17" t="s">
        <v>145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7" t="s">
        <v>84</v>
      </c>
      <c r="BK176" s="224">
        <f>ROUND(I176*H176,2)</f>
        <v>0</v>
      </c>
      <c r="BL176" s="17" t="s">
        <v>84</v>
      </c>
      <c r="BM176" s="223" t="s">
        <v>1468</v>
      </c>
    </row>
    <row r="177" s="2" customFormat="1">
      <c r="A177" s="38"/>
      <c r="B177" s="39"/>
      <c r="C177" s="40"/>
      <c r="D177" s="225" t="s">
        <v>154</v>
      </c>
      <c r="E177" s="40"/>
      <c r="F177" s="226" t="s">
        <v>1469</v>
      </c>
      <c r="G177" s="40"/>
      <c r="H177" s="40"/>
      <c r="I177" s="227"/>
      <c r="J177" s="40"/>
      <c r="K177" s="40"/>
      <c r="L177" s="44"/>
      <c r="M177" s="228"/>
      <c r="N177" s="229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154</v>
      </c>
      <c r="AU177" s="17" t="s">
        <v>86</v>
      </c>
    </row>
    <row r="178" s="13" customFormat="1">
      <c r="A178" s="13"/>
      <c r="B178" s="230"/>
      <c r="C178" s="231"/>
      <c r="D178" s="232" t="s">
        <v>156</v>
      </c>
      <c r="E178" s="233" t="s">
        <v>19</v>
      </c>
      <c r="F178" s="234" t="s">
        <v>1409</v>
      </c>
      <c r="G178" s="231"/>
      <c r="H178" s="235">
        <v>4</v>
      </c>
      <c r="I178" s="236"/>
      <c r="J178" s="231"/>
      <c r="K178" s="231"/>
      <c r="L178" s="237"/>
      <c r="M178" s="238"/>
      <c r="N178" s="239"/>
      <c r="O178" s="239"/>
      <c r="P178" s="239"/>
      <c r="Q178" s="239"/>
      <c r="R178" s="239"/>
      <c r="S178" s="239"/>
      <c r="T178" s="24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1" t="s">
        <v>156</v>
      </c>
      <c r="AU178" s="241" t="s">
        <v>86</v>
      </c>
      <c r="AV178" s="13" t="s">
        <v>86</v>
      </c>
      <c r="AW178" s="13" t="s">
        <v>35</v>
      </c>
      <c r="AX178" s="13" t="s">
        <v>76</v>
      </c>
      <c r="AY178" s="241" t="s">
        <v>145</v>
      </c>
    </row>
    <row r="179" s="2" customFormat="1" ht="24.15" customHeight="1">
      <c r="A179" s="38"/>
      <c r="B179" s="39"/>
      <c r="C179" s="212" t="s">
        <v>362</v>
      </c>
      <c r="D179" s="212" t="s">
        <v>147</v>
      </c>
      <c r="E179" s="213" t="s">
        <v>1470</v>
      </c>
      <c r="F179" s="214" t="s">
        <v>1471</v>
      </c>
      <c r="G179" s="215" t="s">
        <v>514</v>
      </c>
      <c r="H179" s="216">
        <v>4</v>
      </c>
      <c r="I179" s="217"/>
      <c r="J179" s="218">
        <f>ROUND(I179*H179,2)</f>
        <v>0</v>
      </c>
      <c r="K179" s="214" t="s">
        <v>151</v>
      </c>
      <c r="L179" s="44"/>
      <c r="M179" s="219" t="s">
        <v>19</v>
      </c>
      <c r="N179" s="220" t="s">
        <v>47</v>
      </c>
      <c r="O179" s="84"/>
      <c r="P179" s="221">
        <f>O179*H179</f>
        <v>0</v>
      </c>
      <c r="Q179" s="221">
        <v>0</v>
      </c>
      <c r="R179" s="221">
        <f>Q179*H179</f>
        <v>0</v>
      </c>
      <c r="S179" s="221">
        <v>0</v>
      </c>
      <c r="T179" s="22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3" t="s">
        <v>84</v>
      </c>
      <c r="AT179" s="223" t="s">
        <v>147</v>
      </c>
      <c r="AU179" s="223" t="s">
        <v>86</v>
      </c>
      <c r="AY179" s="17" t="s">
        <v>145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7" t="s">
        <v>84</v>
      </c>
      <c r="BK179" s="224">
        <f>ROUND(I179*H179,2)</f>
        <v>0</v>
      </c>
      <c r="BL179" s="17" t="s">
        <v>84</v>
      </c>
      <c r="BM179" s="223" t="s">
        <v>1472</v>
      </c>
    </row>
    <row r="180" s="2" customFormat="1">
      <c r="A180" s="38"/>
      <c r="B180" s="39"/>
      <c r="C180" s="40"/>
      <c r="D180" s="225" t="s">
        <v>154</v>
      </c>
      <c r="E180" s="40"/>
      <c r="F180" s="226" t="s">
        <v>1473</v>
      </c>
      <c r="G180" s="40"/>
      <c r="H180" s="40"/>
      <c r="I180" s="227"/>
      <c r="J180" s="40"/>
      <c r="K180" s="40"/>
      <c r="L180" s="44"/>
      <c r="M180" s="228"/>
      <c r="N180" s="229"/>
      <c r="O180" s="84"/>
      <c r="P180" s="84"/>
      <c r="Q180" s="84"/>
      <c r="R180" s="84"/>
      <c r="S180" s="84"/>
      <c r="T180" s="85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154</v>
      </c>
      <c r="AU180" s="17" t="s">
        <v>86</v>
      </c>
    </row>
    <row r="181" s="13" customFormat="1">
      <c r="A181" s="13"/>
      <c r="B181" s="230"/>
      <c r="C181" s="231"/>
      <c r="D181" s="232" t="s">
        <v>156</v>
      </c>
      <c r="E181" s="233" t="s">
        <v>19</v>
      </c>
      <c r="F181" s="234" t="s">
        <v>1409</v>
      </c>
      <c r="G181" s="231"/>
      <c r="H181" s="235">
        <v>4</v>
      </c>
      <c r="I181" s="236"/>
      <c r="J181" s="231"/>
      <c r="K181" s="231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156</v>
      </c>
      <c r="AU181" s="241" t="s">
        <v>86</v>
      </c>
      <c r="AV181" s="13" t="s">
        <v>86</v>
      </c>
      <c r="AW181" s="13" t="s">
        <v>35</v>
      </c>
      <c r="AX181" s="13" t="s">
        <v>76</v>
      </c>
      <c r="AY181" s="241" t="s">
        <v>145</v>
      </c>
    </row>
    <row r="182" s="2" customFormat="1" ht="16.5" customHeight="1">
      <c r="A182" s="38"/>
      <c r="B182" s="39"/>
      <c r="C182" s="212" t="s">
        <v>367</v>
      </c>
      <c r="D182" s="212" t="s">
        <v>147</v>
      </c>
      <c r="E182" s="213" t="s">
        <v>1474</v>
      </c>
      <c r="F182" s="214" t="s">
        <v>1475</v>
      </c>
      <c r="G182" s="215" t="s">
        <v>514</v>
      </c>
      <c r="H182" s="216">
        <v>1595</v>
      </c>
      <c r="I182" s="217"/>
      <c r="J182" s="218">
        <f>ROUND(I182*H182,2)</f>
        <v>0</v>
      </c>
      <c r="K182" s="214" t="s">
        <v>151</v>
      </c>
      <c r="L182" s="44"/>
      <c r="M182" s="219" t="s">
        <v>19</v>
      </c>
      <c r="N182" s="220" t="s">
        <v>47</v>
      </c>
      <c r="O182" s="84"/>
      <c r="P182" s="221">
        <f>O182*H182</f>
        <v>0</v>
      </c>
      <c r="Q182" s="221">
        <v>0.00046274</v>
      </c>
      <c r="R182" s="221">
        <f>Q182*H182</f>
        <v>0.73807029999999996</v>
      </c>
      <c r="S182" s="221">
        <v>0</v>
      </c>
      <c r="T182" s="22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3" t="s">
        <v>84</v>
      </c>
      <c r="AT182" s="223" t="s">
        <v>147</v>
      </c>
      <c r="AU182" s="223" t="s">
        <v>86</v>
      </c>
      <c r="AY182" s="17" t="s">
        <v>145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7" t="s">
        <v>84</v>
      </c>
      <c r="BK182" s="224">
        <f>ROUND(I182*H182,2)</f>
        <v>0</v>
      </c>
      <c r="BL182" s="17" t="s">
        <v>84</v>
      </c>
      <c r="BM182" s="223" t="s">
        <v>1476</v>
      </c>
    </row>
    <row r="183" s="2" customFormat="1">
      <c r="A183" s="38"/>
      <c r="B183" s="39"/>
      <c r="C183" s="40"/>
      <c r="D183" s="225" t="s">
        <v>154</v>
      </c>
      <c r="E183" s="40"/>
      <c r="F183" s="226" t="s">
        <v>1477</v>
      </c>
      <c r="G183" s="40"/>
      <c r="H183" s="40"/>
      <c r="I183" s="227"/>
      <c r="J183" s="40"/>
      <c r="K183" s="40"/>
      <c r="L183" s="44"/>
      <c r="M183" s="228"/>
      <c r="N183" s="229"/>
      <c r="O183" s="84"/>
      <c r="P183" s="84"/>
      <c r="Q183" s="84"/>
      <c r="R183" s="84"/>
      <c r="S183" s="84"/>
      <c r="T183" s="85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154</v>
      </c>
      <c r="AU183" s="17" t="s">
        <v>86</v>
      </c>
    </row>
    <row r="184" s="13" customFormat="1">
      <c r="A184" s="13"/>
      <c r="B184" s="230"/>
      <c r="C184" s="231"/>
      <c r="D184" s="232" t="s">
        <v>156</v>
      </c>
      <c r="E184" s="233" t="s">
        <v>19</v>
      </c>
      <c r="F184" s="234" t="s">
        <v>1478</v>
      </c>
      <c r="G184" s="231"/>
      <c r="H184" s="235">
        <v>1595</v>
      </c>
      <c r="I184" s="236"/>
      <c r="J184" s="231"/>
      <c r="K184" s="231"/>
      <c r="L184" s="237"/>
      <c r="M184" s="238"/>
      <c r="N184" s="239"/>
      <c r="O184" s="239"/>
      <c r="P184" s="239"/>
      <c r="Q184" s="239"/>
      <c r="R184" s="239"/>
      <c r="S184" s="239"/>
      <c r="T184" s="24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1" t="s">
        <v>156</v>
      </c>
      <c r="AU184" s="241" t="s">
        <v>86</v>
      </c>
      <c r="AV184" s="13" t="s">
        <v>86</v>
      </c>
      <c r="AW184" s="13" t="s">
        <v>35</v>
      </c>
      <c r="AX184" s="13" t="s">
        <v>76</v>
      </c>
      <c r="AY184" s="241" t="s">
        <v>145</v>
      </c>
    </row>
    <row r="185" s="2" customFormat="1" ht="16.5" customHeight="1">
      <c r="A185" s="38"/>
      <c r="B185" s="39"/>
      <c r="C185" s="212" t="s">
        <v>373</v>
      </c>
      <c r="D185" s="212" t="s">
        <v>147</v>
      </c>
      <c r="E185" s="213" t="s">
        <v>1479</v>
      </c>
      <c r="F185" s="214" t="s">
        <v>1480</v>
      </c>
      <c r="G185" s="215" t="s">
        <v>514</v>
      </c>
      <c r="H185" s="216">
        <v>540</v>
      </c>
      <c r="I185" s="217"/>
      <c r="J185" s="218">
        <f>ROUND(I185*H185,2)</f>
        <v>0</v>
      </c>
      <c r="K185" s="214" t="s">
        <v>151</v>
      </c>
      <c r="L185" s="44"/>
      <c r="M185" s="219" t="s">
        <v>19</v>
      </c>
      <c r="N185" s="220" t="s">
        <v>47</v>
      </c>
      <c r="O185" s="84"/>
      <c r="P185" s="221">
        <f>O185*H185</f>
        <v>0</v>
      </c>
      <c r="Q185" s="221">
        <v>0.00057323499999999996</v>
      </c>
      <c r="R185" s="221">
        <f>Q185*H185</f>
        <v>0.30954689999999996</v>
      </c>
      <c r="S185" s="221">
        <v>0</v>
      </c>
      <c r="T185" s="22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3" t="s">
        <v>84</v>
      </c>
      <c r="AT185" s="223" t="s">
        <v>147</v>
      </c>
      <c r="AU185" s="223" t="s">
        <v>86</v>
      </c>
      <c r="AY185" s="17" t="s">
        <v>145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7" t="s">
        <v>84</v>
      </c>
      <c r="BK185" s="224">
        <f>ROUND(I185*H185,2)</f>
        <v>0</v>
      </c>
      <c r="BL185" s="17" t="s">
        <v>84</v>
      </c>
      <c r="BM185" s="223" t="s">
        <v>1481</v>
      </c>
    </row>
    <row r="186" s="2" customFormat="1">
      <c r="A186" s="38"/>
      <c r="B186" s="39"/>
      <c r="C186" s="40"/>
      <c r="D186" s="225" t="s">
        <v>154</v>
      </c>
      <c r="E186" s="40"/>
      <c r="F186" s="226" t="s">
        <v>1482</v>
      </c>
      <c r="G186" s="40"/>
      <c r="H186" s="40"/>
      <c r="I186" s="227"/>
      <c r="J186" s="40"/>
      <c r="K186" s="40"/>
      <c r="L186" s="44"/>
      <c r="M186" s="228"/>
      <c r="N186" s="229"/>
      <c r="O186" s="84"/>
      <c r="P186" s="84"/>
      <c r="Q186" s="84"/>
      <c r="R186" s="84"/>
      <c r="S186" s="84"/>
      <c r="T186" s="85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154</v>
      </c>
      <c r="AU186" s="17" t="s">
        <v>86</v>
      </c>
    </row>
    <row r="187" s="13" customFormat="1">
      <c r="A187" s="13"/>
      <c r="B187" s="230"/>
      <c r="C187" s="231"/>
      <c r="D187" s="232" t="s">
        <v>156</v>
      </c>
      <c r="E187" s="233" t="s">
        <v>19</v>
      </c>
      <c r="F187" s="234" t="s">
        <v>1483</v>
      </c>
      <c r="G187" s="231"/>
      <c r="H187" s="235">
        <v>540</v>
      </c>
      <c r="I187" s="236"/>
      <c r="J187" s="231"/>
      <c r="K187" s="231"/>
      <c r="L187" s="237"/>
      <c r="M187" s="238"/>
      <c r="N187" s="239"/>
      <c r="O187" s="239"/>
      <c r="P187" s="239"/>
      <c r="Q187" s="239"/>
      <c r="R187" s="239"/>
      <c r="S187" s="239"/>
      <c r="T187" s="24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1" t="s">
        <v>156</v>
      </c>
      <c r="AU187" s="241" t="s">
        <v>86</v>
      </c>
      <c r="AV187" s="13" t="s">
        <v>86</v>
      </c>
      <c r="AW187" s="13" t="s">
        <v>35</v>
      </c>
      <c r="AX187" s="13" t="s">
        <v>76</v>
      </c>
      <c r="AY187" s="241" t="s">
        <v>145</v>
      </c>
    </row>
    <row r="188" s="2" customFormat="1" ht="16.5" customHeight="1">
      <c r="A188" s="38"/>
      <c r="B188" s="39"/>
      <c r="C188" s="212" t="s">
        <v>378</v>
      </c>
      <c r="D188" s="212" t="s">
        <v>147</v>
      </c>
      <c r="E188" s="213" t="s">
        <v>1484</v>
      </c>
      <c r="F188" s="214" t="s">
        <v>1485</v>
      </c>
      <c r="G188" s="215" t="s">
        <v>514</v>
      </c>
      <c r="H188" s="216">
        <v>270</v>
      </c>
      <c r="I188" s="217"/>
      <c r="J188" s="218">
        <f>ROUND(I188*H188,2)</f>
        <v>0</v>
      </c>
      <c r="K188" s="214" t="s">
        <v>151</v>
      </c>
      <c r="L188" s="44"/>
      <c r="M188" s="219" t="s">
        <v>19</v>
      </c>
      <c r="N188" s="220" t="s">
        <v>47</v>
      </c>
      <c r="O188" s="84"/>
      <c r="P188" s="221">
        <f>O188*H188</f>
        <v>0</v>
      </c>
      <c r="Q188" s="221">
        <v>0.00072428499999999997</v>
      </c>
      <c r="R188" s="221">
        <f>Q188*H188</f>
        <v>0.19555694999999998</v>
      </c>
      <c r="S188" s="221">
        <v>0</v>
      </c>
      <c r="T188" s="22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3" t="s">
        <v>84</v>
      </c>
      <c r="AT188" s="223" t="s">
        <v>147</v>
      </c>
      <c r="AU188" s="223" t="s">
        <v>86</v>
      </c>
      <c r="AY188" s="17" t="s">
        <v>145</v>
      </c>
      <c r="BE188" s="224">
        <f>IF(N188="základní",J188,0)</f>
        <v>0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7" t="s">
        <v>84</v>
      </c>
      <c r="BK188" s="224">
        <f>ROUND(I188*H188,2)</f>
        <v>0</v>
      </c>
      <c r="BL188" s="17" t="s">
        <v>84</v>
      </c>
      <c r="BM188" s="223" t="s">
        <v>1486</v>
      </c>
    </row>
    <row r="189" s="2" customFormat="1">
      <c r="A189" s="38"/>
      <c r="B189" s="39"/>
      <c r="C189" s="40"/>
      <c r="D189" s="225" t="s">
        <v>154</v>
      </c>
      <c r="E189" s="40"/>
      <c r="F189" s="226" t="s">
        <v>1487</v>
      </c>
      <c r="G189" s="40"/>
      <c r="H189" s="40"/>
      <c r="I189" s="227"/>
      <c r="J189" s="40"/>
      <c r="K189" s="40"/>
      <c r="L189" s="44"/>
      <c r="M189" s="228"/>
      <c r="N189" s="229"/>
      <c r="O189" s="84"/>
      <c r="P189" s="84"/>
      <c r="Q189" s="84"/>
      <c r="R189" s="84"/>
      <c r="S189" s="84"/>
      <c r="T189" s="85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154</v>
      </c>
      <c r="AU189" s="17" t="s">
        <v>86</v>
      </c>
    </row>
    <row r="190" s="13" customFormat="1">
      <c r="A190" s="13"/>
      <c r="B190" s="230"/>
      <c r="C190" s="231"/>
      <c r="D190" s="232" t="s">
        <v>156</v>
      </c>
      <c r="E190" s="233" t="s">
        <v>19</v>
      </c>
      <c r="F190" s="234" t="s">
        <v>1488</v>
      </c>
      <c r="G190" s="231"/>
      <c r="H190" s="235">
        <v>270</v>
      </c>
      <c r="I190" s="236"/>
      <c r="J190" s="231"/>
      <c r="K190" s="231"/>
      <c r="L190" s="237"/>
      <c r="M190" s="238"/>
      <c r="N190" s="239"/>
      <c r="O190" s="239"/>
      <c r="P190" s="239"/>
      <c r="Q190" s="239"/>
      <c r="R190" s="239"/>
      <c r="S190" s="239"/>
      <c r="T190" s="24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1" t="s">
        <v>156</v>
      </c>
      <c r="AU190" s="241" t="s">
        <v>86</v>
      </c>
      <c r="AV190" s="13" t="s">
        <v>86</v>
      </c>
      <c r="AW190" s="13" t="s">
        <v>35</v>
      </c>
      <c r="AX190" s="13" t="s">
        <v>76</v>
      </c>
      <c r="AY190" s="241" t="s">
        <v>145</v>
      </c>
    </row>
    <row r="191" s="2" customFormat="1" ht="16.5" customHeight="1">
      <c r="A191" s="38"/>
      <c r="B191" s="39"/>
      <c r="C191" s="212" t="s">
        <v>383</v>
      </c>
      <c r="D191" s="212" t="s">
        <v>147</v>
      </c>
      <c r="E191" s="213" t="s">
        <v>1489</v>
      </c>
      <c r="F191" s="214" t="s">
        <v>1490</v>
      </c>
      <c r="G191" s="215" t="s">
        <v>514</v>
      </c>
      <c r="H191" s="216">
        <v>135</v>
      </c>
      <c r="I191" s="217"/>
      <c r="J191" s="218">
        <f>ROUND(I191*H191,2)</f>
        <v>0</v>
      </c>
      <c r="K191" s="214" t="s">
        <v>151</v>
      </c>
      <c r="L191" s="44"/>
      <c r="M191" s="219" t="s">
        <v>19</v>
      </c>
      <c r="N191" s="220" t="s">
        <v>47</v>
      </c>
      <c r="O191" s="84"/>
      <c r="P191" s="221">
        <f>O191*H191</f>
        <v>0</v>
      </c>
      <c r="Q191" s="221">
        <v>0.0012614200000000001</v>
      </c>
      <c r="R191" s="221">
        <f>Q191*H191</f>
        <v>0.17029170000000002</v>
      </c>
      <c r="S191" s="221">
        <v>0</v>
      </c>
      <c r="T191" s="22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3" t="s">
        <v>84</v>
      </c>
      <c r="AT191" s="223" t="s">
        <v>147</v>
      </c>
      <c r="AU191" s="223" t="s">
        <v>86</v>
      </c>
      <c r="AY191" s="17" t="s">
        <v>145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7" t="s">
        <v>84</v>
      </c>
      <c r="BK191" s="224">
        <f>ROUND(I191*H191,2)</f>
        <v>0</v>
      </c>
      <c r="BL191" s="17" t="s">
        <v>84</v>
      </c>
      <c r="BM191" s="223" t="s">
        <v>1491</v>
      </c>
    </row>
    <row r="192" s="2" customFormat="1">
      <c r="A192" s="38"/>
      <c r="B192" s="39"/>
      <c r="C192" s="40"/>
      <c r="D192" s="225" t="s">
        <v>154</v>
      </c>
      <c r="E192" s="40"/>
      <c r="F192" s="226" t="s">
        <v>1492</v>
      </c>
      <c r="G192" s="40"/>
      <c r="H192" s="40"/>
      <c r="I192" s="227"/>
      <c r="J192" s="40"/>
      <c r="K192" s="40"/>
      <c r="L192" s="44"/>
      <c r="M192" s="228"/>
      <c r="N192" s="229"/>
      <c r="O192" s="84"/>
      <c r="P192" s="84"/>
      <c r="Q192" s="84"/>
      <c r="R192" s="84"/>
      <c r="S192" s="84"/>
      <c r="T192" s="85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154</v>
      </c>
      <c r="AU192" s="17" t="s">
        <v>86</v>
      </c>
    </row>
    <row r="193" s="13" customFormat="1">
      <c r="A193" s="13"/>
      <c r="B193" s="230"/>
      <c r="C193" s="231"/>
      <c r="D193" s="232" t="s">
        <v>156</v>
      </c>
      <c r="E193" s="233" t="s">
        <v>19</v>
      </c>
      <c r="F193" s="234" t="s">
        <v>1493</v>
      </c>
      <c r="G193" s="231"/>
      <c r="H193" s="235">
        <v>135</v>
      </c>
      <c r="I193" s="236"/>
      <c r="J193" s="231"/>
      <c r="K193" s="231"/>
      <c r="L193" s="237"/>
      <c r="M193" s="238"/>
      <c r="N193" s="239"/>
      <c r="O193" s="239"/>
      <c r="P193" s="239"/>
      <c r="Q193" s="239"/>
      <c r="R193" s="239"/>
      <c r="S193" s="239"/>
      <c r="T193" s="24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1" t="s">
        <v>156</v>
      </c>
      <c r="AU193" s="241" t="s">
        <v>86</v>
      </c>
      <c r="AV193" s="13" t="s">
        <v>86</v>
      </c>
      <c r="AW193" s="13" t="s">
        <v>35</v>
      </c>
      <c r="AX193" s="13" t="s">
        <v>76</v>
      </c>
      <c r="AY193" s="241" t="s">
        <v>145</v>
      </c>
    </row>
    <row r="194" s="2" customFormat="1" ht="16.5" customHeight="1">
      <c r="A194" s="38"/>
      <c r="B194" s="39"/>
      <c r="C194" s="212" t="s">
        <v>388</v>
      </c>
      <c r="D194" s="212" t="s">
        <v>147</v>
      </c>
      <c r="E194" s="213" t="s">
        <v>1494</v>
      </c>
      <c r="F194" s="214" t="s">
        <v>1495</v>
      </c>
      <c r="G194" s="215" t="s">
        <v>514</v>
      </c>
      <c r="H194" s="216">
        <v>199</v>
      </c>
      <c r="I194" s="217"/>
      <c r="J194" s="218">
        <f>ROUND(I194*H194,2)</f>
        <v>0</v>
      </c>
      <c r="K194" s="214" t="s">
        <v>151</v>
      </c>
      <c r="L194" s="44"/>
      <c r="M194" s="219" t="s">
        <v>19</v>
      </c>
      <c r="N194" s="220" t="s">
        <v>47</v>
      </c>
      <c r="O194" s="84"/>
      <c r="P194" s="221">
        <f>O194*H194</f>
        <v>0</v>
      </c>
      <c r="Q194" s="221">
        <v>0.0015846149999999999</v>
      </c>
      <c r="R194" s="221">
        <f>Q194*H194</f>
        <v>0.315338385</v>
      </c>
      <c r="S194" s="221">
        <v>0</v>
      </c>
      <c r="T194" s="22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3" t="s">
        <v>84</v>
      </c>
      <c r="AT194" s="223" t="s">
        <v>147</v>
      </c>
      <c r="AU194" s="223" t="s">
        <v>86</v>
      </c>
      <c r="AY194" s="17" t="s">
        <v>145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7" t="s">
        <v>84</v>
      </c>
      <c r="BK194" s="224">
        <f>ROUND(I194*H194,2)</f>
        <v>0</v>
      </c>
      <c r="BL194" s="17" t="s">
        <v>84</v>
      </c>
      <c r="BM194" s="223" t="s">
        <v>1496</v>
      </c>
    </row>
    <row r="195" s="2" customFormat="1">
      <c r="A195" s="38"/>
      <c r="B195" s="39"/>
      <c r="C195" s="40"/>
      <c r="D195" s="225" t="s">
        <v>154</v>
      </c>
      <c r="E195" s="40"/>
      <c r="F195" s="226" t="s">
        <v>1497</v>
      </c>
      <c r="G195" s="40"/>
      <c r="H195" s="40"/>
      <c r="I195" s="227"/>
      <c r="J195" s="40"/>
      <c r="K195" s="40"/>
      <c r="L195" s="44"/>
      <c r="M195" s="228"/>
      <c r="N195" s="229"/>
      <c r="O195" s="84"/>
      <c r="P195" s="84"/>
      <c r="Q195" s="84"/>
      <c r="R195" s="84"/>
      <c r="S195" s="84"/>
      <c r="T195" s="85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154</v>
      </c>
      <c r="AU195" s="17" t="s">
        <v>86</v>
      </c>
    </row>
    <row r="196" s="13" customFormat="1">
      <c r="A196" s="13"/>
      <c r="B196" s="230"/>
      <c r="C196" s="231"/>
      <c r="D196" s="232" t="s">
        <v>156</v>
      </c>
      <c r="E196" s="233" t="s">
        <v>19</v>
      </c>
      <c r="F196" s="234" t="s">
        <v>1498</v>
      </c>
      <c r="G196" s="231"/>
      <c r="H196" s="235">
        <v>199</v>
      </c>
      <c r="I196" s="236"/>
      <c r="J196" s="231"/>
      <c r="K196" s="231"/>
      <c r="L196" s="237"/>
      <c r="M196" s="238"/>
      <c r="N196" s="239"/>
      <c r="O196" s="239"/>
      <c r="P196" s="239"/>
      <c r="Q196" s="239"/>
      <c r="R196" s="239"/>
      <c r="S196" s="239"/>
      <c r="T196" s="24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1" t="s">
        <v>156</v>
      </c>
      <c r="AU196" s="241" t="s">
        <v>86</v>
      </c>
      <c r="AV196" s="13" t="s">
        <v>86</v>
      </c>
      <c r="AW196" s="13" t="s">
        <v>35</v>
      </c>
      <c r="AX196" s="13" t="s">
        <v>76</v>
      </c>
      <c r="AY196" s="241" t="s">
        <v>145</v>
      </c>
    </row>
    <row r="197" s="2" customFormat="1" ht="16.5" customHeight="1">
      <c r="A197" s="38"/>
      <c r="B197" s="39"/>
      <c r="C197" s="212" t="s">
        <v>393</v>
      </c>
      <c r="D197" s="212" t="s">
        <v>147</v>
      </c>
      <c r="E197" s="213" t="s">
        <v>1499</v>
      </c>
      <c r="F197" s="214" t="s">
        <v>1500</v>
      </c>
      <c r="G197" s="215" t="s">
        <v>514</v>
      </c>
      <c r="H197" s="216">
        <v>112</v>
      </c>
      <c r="I197" s="217"/>
      <c r="J197" s="218">
        <f>ROUND(I197*H197,2)</f>
        <v>0</v>
      </c>
      <c r="K197" s="214" t="s">
        <v>151</v>
      </c>
      <c r="L197" s="44"/>
      <c r="M197" s="219" t="s">
        <v>19</v>
      </c>
      <c r="N197" s="220" t="s">
        <v>47</v>
      </c>
      <c r="O197" s="84"/>
      <c r="P197" s="221">
        <f>O197*H197</f>
        <v>0</v>
      </c>
      <c r="Q197" s="221">
        <v>0.00198584</v>
      </c>
      <c r="R197" s="221">
        <f>Q197*H197</f>
        <v>0.22241408000000001</v>
      </c>
      <c r="S197" s="221">
        <v>0</v>
      </c>
      <c r="T197" s="22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3" t="s">
        <v>84</v>
      </c>
      <c r="AT197" s="223" t="s">
        <v>147</v>
      </c>
      <c r="AU197" s="223" t="s">
        <v>86</v>
      </c>
      <c r="AY197" s="17" t="s">
        <v>145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7" t="s">
        <v>84</v>
      </c>
      <c r="BK197" s="224">
        <f>ROUND(I197*H197,2)</f>
        <v>0</v>
      </c>
      <c r="BL197" s="17" t="s">
        <v>84</v>
      </c>
      <c r="BM197" s="223" t="s">
        <v>1501</v>
      </c>
    </row>
    <row r="198" s="2" customFormat="1">
      <c r="A198" s="38"/>
      <c r="B198" s="39"/>
      <c r="C198" s="40"/>
      <c r="D198" s="225" t="s">
        <v>154</v>
      </c>
      <c r="E198" s="40"/>
      <c r="F198" s="226" t="s">
        <v>1502</v>
      </c>
      <c r="G198" s="40"/>
      <c r="H198" s="40"/>
      <c r="I198" s="227"/>
      <c r="J198" s="40"/>
      <c r="K198" s="40"/>
      <c r="L198" s="44"/>
      <c r="M198" s="228"/>
      <c r="N198" s="229"/>
      <c r="O198" s="84"/>
      <c r="P198" s="84"/>
      <c r="Q198" s="84"/>
      <c r="R198" s="84"/>
      <c r="S198" s="84"/>
      <c r="T198" s="85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154</v>
      </c>
      <c r="AU198" s="17" t="s">
        <v>86</v>
      </c>
    </row>
    <row r="199" s="13" customFormat="1">
      <c r="A199" s="13"/>
      <c r="B199" s="230"/>
      <c r="C199" s="231"/>
      <c r="D199" s="232" t="s">
        <v>156</v>
      </c>
      <c r="E199" s="233" t="s">
        <v>19</v>
      </c>
      <c r="F199" s="234" t="s">
        <v>1386</v>
      </c>
      <c r="G199" s="231"/>
      <c r="H199" s="235">
        <v>112</v>
      </c>
      <c r="I199" s="236"/>
      <c r="J199" s="231"/>
      <c r="K199" s="231"/>
      <c r="L199" s="237"/>
      <c r="M199" s="238"/>
      <c r="N199" s="239"/>
      <c r="O199" s="239"/>
      <c r="P199" s="239"/>
      <c r="Q199" s="239"/>
      <c r="R199" s="239"/>
      <c r="S199" s="239"/>
      <c r="T199" s="24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1" t="s">
        <v>156</v>
      </c>
      <c r="AU199" s="241" t="s">
        <v>86</v>
      </c>
      <c r="AV199" s="13" t="s">
        <v>86</v>
      </c>
      <c r="AW199" s="13" t="s">
        <v>35</v>
      </c>
      <c r="AX199" s="13" t="s">
        <v>76</v>
      </c>
      <c r="AY199" s="241" t="s">
        <v>145</v>
      </c>
    </row>
    <row r="200" s="2" customFormat="1" ht="16.5" customHeight="1">
      <c r="A200" s="38"/>
      <c r="B200" s="39"/>
      <c r="C200" s="212" t="s">
        <v>398</v>
      </c>
      <c r="D200" s="212" t="s">
        <v>147</v>
      </c>
      <c r="E200" s="213" t="s">
        <v>1503</v>
      </c>
      <c r="F200" s="214" t="s">
        <v>1504</v>
      </c>
      <c r="G200" s="215" t="s">
        <v>514</v>
      </c>
      <c r="H200" s="216">
        <v>166</v>
      </c>
      <c r="I200" s="217"/>
      <c r="J200" s="218">
        <f>ROUND(I200*H200,2)</f>
        <v>0</v>
      </c>
      <c r="K200" s="214" t="s">
        <v>151</v>
      </c>
      <c r="L200" s="44"/>
      <c r="M200" s="219" t="s">
        <v>19</v>
      </c>
      <c r="N200" s="220" t="s">
        <v>47</v>
      </c>
      <c r="O200" s="84"/>
      <c r="P200" s="221">
        <f>O200*H200</f>
        <v>0</v>
      </c>
      <c r="Q200" s="221">
        <v>0.0033546800000000001</v>
      </c>
      <c r="R200" s="221">
        <f>Q200*H200</f>
        <v>0.55687688000000002</v>
      </c>
      <c r="S200" s="221">
        <v>0</v>
      </c>
      <c r="T200" s="22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3" t="s">
        <v>84</v>
      </c>
      <c r="AT200" s="223" t="s">
        <v>147</v>
      </c>
      <c r="AU200" s="223" t="s">
        <v>86</v>
      </c>
      <c r="AY200" s="17" t="s">
        <v>145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7" t="s">
        <v>84</v>
      </c>
      <c r="BK200" s="224">
        <f>ROUND(I200*H200,2)</f>
        <v>0</v>
      </c>
      <c r="BL200" s="17" t="s">
        <v>84</v>
      </c>
      <c r="BM200" s="223" t="s">
        <v>1505</v>
      </c>
    </row>
    <row r="201" s="2" customFormat="1">
      <c r="A201" s="38"/>
      <c r="B201" s="39"/>
      <c r="C201" s="40"/>
      <c r="D201" s="225" t="s">
        <v>154</v>
      </c>
      <c r="E201" s="40"/>
      <c r="F201" s="226" t="s">
        <v>1506</v>
      </c>
      <c r="G201" s="40"/>
      <c r="H201" s="40"/>
      <c r="I201" s="227"/>
      <c r="J201" s="40"/>
      <c r="K201" s="40"/>
      <c r="L201" s="44"/>
      <c r="M201" s="228"/>
      <c r="N201" s="229"/>
      <c r="O201" s="84"/>
      <c r="P201" s="84"/>
      <c r="Q201" s="84"/>
      <c r="R201" s="84"/>
      <c r="S201" s="84"/>
      <c r="T201" s="85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154</v>
      </c>
      <c r="AU201" s="17" t="s">
        <v>86</v>
      </c>
    </row>
    <row r="202" s="13" customFormat="1">
      <c r="A202" s="13"/>
      <c r="B202" s="230"/>
      <c r="C202" s="231"/>
      <c r="D202" s="232" t="s">
        <v>156</v>
      </c>
      <c r="E202" s="233" t="s">
        <v>19</v>
      </c>
      <c r="F202" s="234" t="s">
        <v>1390</v>
      </c>
      <c r="G202" s="231"/>
      <c r="H202" s="235">
        <v>166</v>
      </c>
      <c r="I202" s="236"/>
      <c r="J202" s="231"/>
      <c r="K202" s="231"/>
      <c r="L202" s="237"/>
      <c r="M202" s="238"/>
      <c r="N202" s="239"/>
      <c r="O202" s="239"/>
      <c r="P202" s="239"/>
      <c r="Q202" s="239"/>
      <c r="R202" s="239"/>
      <c r="S202" s="239"/>
      <c r="T202" s="24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1" t="s">
        <v>156</v>
      </c>
      <c r="AU202" s="241" t="s">
        <v>86</v>
      </c>
      <c r="AV202" s="13" t="s">
        <v>86</v>
      </c>
      <c r="AW202" s="13" t="s">
        <v>35</v>
      </c>
      <c r="AX202" s="13" t="s">
        <v>76</v>
      </c>
      <c r="AY202" s="241" t="s">
        <v>145</v>
      </c>
    </row>
    <row r="203" s="2" customFormat="1" ht="16.5" customHeight="1">
      <c r="A203" s="38"/>
      <c r="B203" s="39"/>
      <c r="C203" s="212" t="s">
        <v>403</v>
      </c>
      <c r="D203" s="212" t="s">
        <v>147</v>
      </c>
      <c r="E203" s="213" t="s">
        <v>1507</v>
      </c>
      <c r="F203" s="214" t="s">
        <v>1508</v>
      </c>
      <c r="G203" s="215" t="s">
        <v>514</v>
      </c>
      <c r="H203" s="216">
        <v>91</v>
      </c>
      <c r="I203" s="217"/>
      <c r="J203" s="218">
        <f>ROUND(I203*H203,2)</f>
        <v>0</v>
      </c>
      <c r="K203" s="214" t="s">
        <v>151</v>
      </c>
      <c r="L203" s="44"/>
      <c r="M203" s="219" t="s">
        <v>19</v>
      </c>
      <c r="N203" s="220" t="s">
        <v>47</v>
      </c>
      <c r="O203" s="84"/>
      <c r="P203" s="221">
        <f>O203*H203</f>
        <v>0</v>
      </c>
      <c r="Q203" s="221">
        <v>0.0042719300000000002</v>
      </c>
      <c r="R203" s="221">
        <f>Q203*H203</f>
        <v>0.38874563000000001</v>
      </c>
      <c r="S203" s="221">
        <v>0</v>
      </c>
      <c r="T203" s="22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3" t="s">
        <v>84</v>
      </c>
      <c r="AT203" s="223" t="s">
        <v>147</v>
      </c>
      <c r="AU203" s="223" t="s">
        <v>86</v>
      </c>
      <c r="AY203" s="17" t="s">
        <v>145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7" t="s">
        <v>84</v>
      </c>
      <c r="BK203" s="224">
        <f>ROUND(I203*H203,2)</f>
        <v>0</v>
      </c>
      <c r="BL203" s="17" t="s">
        <v>84</v>
      </c>
      <c r="BM203" s="223" t="s">
        <v>1509</v>
      </c>
    </row>
    <row r="204" s="2" customFormat="1">
      <c r="A204" s="38"/>
      <c r="B204" s="39"/>
      <c r="C204" s="40"/>
      <c r="D204" s="225" t="s">
        <v>154</v>
      </c>
      <c r="E204" s="40"/>
      <c r="F204" s="226" t="s">
        <v>1510</v>
      </c>
      <c r="G204" s="40"/>
      <c r="H204" s="40"/>
      <c r="I204" s="227"/>
      <c r="J204" s="40"/>
      <c r="K204" s="40"/>
      <c r="L204" s="44"/>
      <c r="M204" s="228"/>
      <c r="N204" s="229"/>
      <c r="O204" s="84"/>
      <c r="P204" s="84"/>
      <c r="Q204" s="84"/>
      <c r="R204" s="84"/>
      <c r="S204" s="84"/>
      <c r="T204" s="85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154</v>
      </c>
      <c r="AU204" s="17" t="s">
        <v>86</v>
      </c>
    </row>
    <row r="205" s="13" customFormat="1">
      <c r="A205" s="13"/>
      <c r="B205" s="230"/>
      <c r="C205" s="231"/>
      <c r="D205" s="232" t="s">
        <v>156</v>
      </c>
      <c r="E205" s="233" t="s">
        <v>19</v>
      </c>
      <c r="F205" s="234" t="s">
        <v>1394</v>
      </c>
      <c r="G205" s="231"/>
      <c r="H205" s="235">
        <v>91</v>
      </c>
      <c r="I205" s="236"/>
      <c r="J205" s="231"/>
      <c r="K205" s="231"/>
      <c r="L205" s="237"/>
      <c r="M205" s="238"/>
      <c r="N205" s="239"/>
      <c r="O205" s="239"/>
      <c r="P205" s="239"/>
      <c r="Q205" s="239"/>
      <c r="R205" s="239"/>
      <c r="S205" s="239"/>
      <c r="T205" s="24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1" t="s">
        <v>156</v>
      </c>
      <c r="AU205" s="241" t="s">
        <v>86</v>
      </c>
      <c r="AV205" s="13" t="s">
        <v>86</v>
      </c>
      <c r="AW205" s="13" t="s">
        <v>35</v>
      </c>
      <c r="AX205" s="13" t="s">
        <v>76</v>
      </c>
      <c r="AY205" s="241" t="s">
        <v>145</v>
      </c>
    </row>
    <row r="206" s="2" customFormat="1" ht="16.5" customHeight="1">
      <c r="A206" s="38"/>
      <c r="B206" s="39"/>
      <c r="C206" s="212" t="s">
        <v>408</v>
      </c>
      <c r="D206" s="212" t="s">
        <v>147</v>
      </c>
      <c r="E206" s="213" t="s">
        <v>1511</v>
      </c>
      <c r="F206" s="214" t="s">
        <v>1512</v>
      </c>
      <c r="G206" s="215" t="s">
        <v>514</v>
      </c>
      <c r="H206" s="216">
        <v>41</v>
      </c>
      <c r="I206" s="217"/>
      <c r="J206" s="218">
        <f>ROUND(I206*H206,2)</f>
        <v>0</v>
      </c>
      <c r="K206" s="214" t="s">
        <v>151</v>
      </c>
      <c r="L206" s="44"/>
      <c r="M206" s="219" t="s">
        <v>19</v>
      </c>
      <c r="N206" s="220" t="s">
        <v>47</v>
      </c>
      <c r="O206" s="84"/>
      <c r="P206" s="221">
        <f>O206*H206</f>
        <v>0</v>
      </c>
      <c r="Q206" s="221">
        <v>0.0055434200000000003</v>
      </c>
      <c r="R206" s="221">
        <f>Q206*H206</f>
        <v>0.22728022000000001</v>
      </c>
      <c r="S206" s="221">
        <v>0</v>
      </c>
      <c r="T206" s="22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3" t="s">
        <v>84</v>
      </c>
      <c r="AT206" s="223" t="s">
        <v>147</v>
      </c>
      <c r="AU206" s="223" t="s">
        <v>86</v>
      </c>
      <c r="AY206" s="17" t="s">
        <v>145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7" t="s">
        <v>84</v>
      </c>
      <c r="BK206" s="224">
        <f>ROUND(I206*H206,2)</f>
        <v>0</v>
      </c>
      <c r="BL206" s="17" t="s">
        <v>84</v>
      </c>
      <c r="BM206" s="223" t="s">
        <v>1513</v>
      </c>
    </row>
    <row r="207" s="2" customFormat="1">
      <c r="A207" s="38"/>
      <c r="B207" s="39"/>
      <c r="C207" s="40"/>
      <c r="D207" s="225" t="s">
        <v>154</v>
      </c>
      <c r="E207" s="40"/>
      <c r="F207" s="226" t="s">
        <v>1514</v>
      </c>
      <c r="G207" s="40"/>
      <c r="H207" s="40"/>
      <c r="I207" s="227"/>
      <c r="J207" s="40"/>
      <c r="K207" s="40"/>
      <c r="L207" s="44"/>
      <c r="M207" s="228"/>
      <c r="N207" s="229"/>
      <c r="O207" s="84"/>
      <c r="P207" s="84"/>
      <c r="Q207" s="84"/>
      <c r="R207" s="84"/>
      <c r="S207" s="84"/>
      <c r="T207" s="85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7" t="s">
        <v>154</v>
      </c>
      <c r="AU207" s="17" t="s">
        <v>86</v>
      </c>
    </row>
    <row r="208" s="13" customFormat="1">
      <c r="A208" s="13"/>
      <c r="B208" s="230"/>
      <c r="C208" s="231"/>
      <c r="D208" s="232" t="s">
        <v>156</v>
      </c>
      <c r="E208" s="233" t="s">
        <v>19</v>
      </c>
      <c r="F208" s="234" t="s">
        <v>1515</v>
      </c>
      <c r="G208" s="231"/>
      <c r="H208" s="235">
        <v>41</v>
      </c>
      <c r="I208" s="236"/>
      <c r="J208" s="231"/>
      <c r="K208" s="231"/>
      <c r="L208" s="237"/>
      <c r="M208" s="238"/>
      <c r="N208" s="239"/>
      <c r="O208" s="239"/>
      <c r="P208" s="239"/>
      <c r="Q208" s="239"/>
      <c r="R208" s="239"/>
      <c r="S208" s="239"/>
      <c r="T208" s="24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1" t="s">
        <v>156</v>
      </c>
      <c r="AU208" s="241" t="s">
        <v>86</v>
      </c>
      <c r="AV208" s="13" t="s">
        <v>86</v>
      </c>
      <c r="AW208" s="13" t="s">
        <v>35</v>
      </c>
      <c r="AX208" s="13" t="s">
        <v>76</v>
      </c>
      <c r="AY208" s="241" t="s">
        <v>145</v>
      </c>
    </row>
    <row r="209" s="2" customFormat="1" ht="16.5" customHeight="1">
      <c r="A209" s="38"/>
      <c r="B209" s="39"/>
      <c r="C209" s="212" t="s">
        <v>415</v>
      </c>
      <c r="D209" s="212" t="s">
        <v>147</v>
      </c>
      <c r="E209" s="213" t="s">
        <v>1516</v>
      </c>
      <c r="F209" s="214" t="s">
        <v>1517</v>
      </c>
      <c r="G209" s="215" t="s">
        <v>514</v>
      </c>
      <c r="H209" s="216">
        <v>8</v>
      </c>
      <c r="I209" s="217"/>
      <c r="J209" s="218">
        <f>ROUND(I209*H209,2)</f>
        <v>0</v>
      </c>
      <c r="K209" s="214" t="s">
        <v>151</v>
      </c>
      <c r="L209" s="44"/>
      <c r="M209" s="219" t="s">
        <v>19</v>
      </c>
      <c r="N209" s="220" t="s">
        <v>47</v>
      </c>
      <c r="O209" s="84"/>
      <c r="P209" s="221">
        <f>O209*H209</f>
        <v>0</v>
      </c>
      <c r="Q209" s="221">
        <v>0.0082073600000000003</v>
      </c>
      <c r="R209" s="221">
        <f>Q209*H209</f>
        <v>0.065658880000000003</v>
      </c>
      <c r="S209" s="221">
        <v>0</v>
      </c>
      <c r="T209" s="22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3" t="s">
        <v>84</v>
      </c>
      <c r="AT209" s="223" t="s">
        <v>147</v>
      </c>
      <c r="AU209" s="223" t="s">
        <v>86</v>
      </c>
      <c r="AY209" s="17" t="s">
        <v>145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7" t="s">
        <v>84</v>
      </c>
      <c r="BK209" s="224">
        <f>ROUND(I209*H209,2)</f>
        <v>0</v>
      </c>
      <c r="BL209" s="17" t="s">
        <v>84</v>
      </c>
      <c r="BM209" s="223" t="s">
        <v>1518</v>
      </c>
    </row>
    <row r="210" s="2" customFormat="1">
      <c r="A210" s="38"/>
      <c r="B210" s="39"/>
      <c r="C210" s="40"/>
      <c r="D210" s="225" t="s">
        <v>154</v>
      </c>
      <c r="E210" s="40"/>
      <c r="F210" s="226" t="s">
        <v>1519</v>
      </c>
      <c r="G210" s="40"/>
      <c r="H210" s="40"/>
      <c r="I210" s="227"/>
      <c r="J210" s="40"/>
      <c r="K210" s="40"/>
      <c r="L210" s="44"/>
      <c r="M210" s="228"/>
      <c r="N210" s="229"/>
      <c r="O210" s="84"/>
      <c r="P210" s="84"/>
      <c r="Q210" s="84"/>
      <c r="R210" s="84"/>
      <c r="S210" s="84"/>
      <c r="T210" s="85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154</v>
      </c>
      <c r="AU210" s="17" t="s">
        <v>86</v>
      </c>
    </row>
    <row r="211" s="13" customFormat="1">
      <c r="A211" s="13"/>
      <c r="B211" s="230"/>
      <c r="C211" s="231"/>
      <c r="D211" s="232" t="s">
        <v>156</v>
      </c>
      <c r="E211" s="233" t="s">
        <v>19</v>
      </c>
      <c r="F211" s="234" t="s">
        <v>1398</v>
      </c>
      <c r="G211" s="231"/>
      <c r="H211" s="235">
        <v>8</v>
      </c>
      <c r="I211" s="236"/>
      <c r="J211" s="231"/>
      <c r="K211" s="231"/>
      <c r="L211" s="237"/>
      <c r="M211" s="238"/>
      <c r="N211" s="239"/>
      <c r="O211" s="239"/>
      <c r="P211" s="239"/>
      <c r="Q211" s="239"/>
      <c r="R211" s="239"/>
      <c r="S211" s="239"/>
      <c r="T211" s="24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1" t="s">
        <v>156</v>
      </c>
      <c r="AU211" s="241" t="s">
        <v>86</v>
      </c>
      <c r="AV211" s="13" t="s">
        <v>86</v>
      </c>
      <c r="AW211" s="13" t="s">
        <v>35</v>
      </c>
      <c r="AX211" s="13" t="s">
        <v>76</v>
      </c>
      <c r="AY211" s="241" t="s">
        <v>145</v>
      </c>
    </row>
    <row r="212" s="2" customFormat="1" ht="21.75" customHeight="1">
      <c r="A212" s="38"/>
      <c r="B212" s="39"/>
      <c r="C212" s="212" t="s">
        <v>424</v>
      </c>
      <c r="D212" s="212" t="s">
        <v>147</v>
      </c>
      <c r="E212" s="213" t="s">
        <v>1520</v>
      </c>
      <c r="F212" s="214" t="s">
        <v>1521</v>
      </c>
      <c r="G212" s="215" t="s">
        <v>514</v>
      </c>
      <c r="H212" s="216">
        <v>6</v>
      </c>
      <c r="I212" s="217"/>
      <c r="J212" s="218">
        <f>ROUND(I212*H212,2)</f>
        <v>0</v>
      </c>
      <c r="K212" s="214" t="s">
        <v>151</v>
      </c>
      <c r="L212" s="44"/>
      <c r="M212" s="219" t="s">
        <v>19</v>
      </c>
      <c r="N212" s="220" t="s">
        <v>47</v>
      </c>
      <c r="O212" s="84"/>
      <c r="P212" s="221">
        <f>O212*H212</f>
        <v>0</v>
      </c>
      <c r="Q212" s="221">
        <v>0.0002354</v>
      </c>
      <c r="R212" s="221">
        <f>Q212*H212</f>
        <v>0.0014124000000000001</v>
      </c>
      <c r="S212" s="221">
        <v>0</v>
      </c>
      <c r="T212" s="22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3" t="s">
        <v>84</v>
      </c>
      <c r="AT212" s="223" t="s">
        <v>147</v>
      </c>
      <c r="AU212" s="223" t="s">
        <v>86</v>
      </c>
      <c r="AY212" s="17" t="s">
        <v>145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7" t="s">
        <v>84</v>
      </c>
      <c r="BK212" s="224">
        <f>ROUND(I212*H212,2)</f>
        <v>0</v>
      </c>
      <c r="BL212" s="17" t="s">
        <v>84</v>
      </c>
      <c r="BM212" s="223" t="s">
        <v>1522</v>
      </c>
    </row>
    <row r="213" s="2" customFormat="1">
      <c r="A213" s="38"/>
      <c r="B213" s="39"/>
      <c r="C213" s="40"/>
      <c r="D213" s="225" t="s">
        <v>154</v>
      </c>
      <c r="E213" s="40"/>
      <c r="F213" s="226" t="s">
        <v>1523</v>
      </c>
      <c r="G213" s="40"/>
      <c r="H213" s="40"/>
      <c r="I213" s="227"/>
      <c r="J213" s="40"/>
      <c r="K213" s="40"/>
      <c r="L213" s="44"/>
      <c r="M213" s="228"/>
      <c r="N213" s="229"/>
      <c r="O213" s="84"/>
      <c r="P213" s="84"/>
      <c r="Q213" s="84"/>
      <c r="R213" s="84"/>
      <c r="S213" s="84"/>
      <c r="T213" s="85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154</v>
      </c>
      <c r="AU213" s="17" t="s">
        <v>86</v>
      </c>
    </row>
    <row r="214" s="13" customFormat="1">
      <c r="A214" s="13"/>
      <c r="B214" s="230"/>
      <c r="C214" s="231"/>
      <c r="D214" s="232" t="s">
        <v>156</v>
      </c>
      <c r="E214" s="233" t="s">
        <v>19</v>
      </c>
      <c r="F214" s="234" t="s">
        <v>1414</v>
      </c>
      <c r="G214" s="231"/>
      <c r="H214" s="235">
        <v>6</v>
      </c>
      <c r="I214" s="236"/>
      <c r="J214" s="231"/>
      <c r="K214" s="231"/>
      <c r="L214" s="237"/>
      <c r="M214" s="238"/>
      <c r="N214" s="239"/>
      <c r="O214" s="239"/>
      <c r="P214" s="239"/>
      <c r="Q214" s="239"/>
      <c r="R214" s="239"/>
      <c r="S214" s="239"/>
      <c r="T214" s="24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1" t="s">
        <v>156</v>
      </c>
      <c r="AU214" s="241" t="s">
        <v>86</v>
      </c>
      <c r="AV214" s="13" t="s">
        <v>86</v>
      </c>
      <c r="AW214" s="13" t="s">
        <v>35</v>
      </c>
      <c r="AX214" s="13" t="s">
        <v>76</v>
      </c>
      <c r="AY214" s="241" t="s">
        <v>145</v>
      </c>
    </row>
    <row r="215" s="2" customFormat="1" ht="21.75" customHeight="1">
      <c r="A215" s="38"/>
      <c r="B215" s="39"/>
      <c r="C215" s="212" t="s">
        <v>430</v>
      </c>
      <c r="D215" s="212" t="s">
        <v>147</v>
      </c>
      <c r="E215" s="213" t="s">
        <v>1524</v>
      </c>
      <c r="F215" s="214" t="s">
        <v>1525</v>
      </c>
      <c r="G215" s="215" t="s">
        <v>514</v>
      </c>
      <c r="H215" s="216">
        <v>4</v>
      </c>
      <c r="I215" s="217"/>
      <c r="J215" s="218">
        <f>ROUND(I215*H215,2)</f>
        <v>0</v>
      </c>
      <c r="K215" s="214" t="s">
        <v>151</v>
      </c>
      <c r="L215" s="44"/>
      <c r="M215" s="219" t="s">
        <v>19</v>
      </c>
      <c r="N215" s="220" t="s">
        <v>47</v>
      </c>
      <c r="O215" s="84"/>
      <c r="P215" s="221">
        <f>O215*H215</f>
        <v>0</v>
      </c>
      <c r="Q215" s="221">
        <v>0.00057300000000000005</v>
      </c>
      <c r="R215" s="221">
        <f>Q215*H215</f>
        <v>0.0022920000000000002</v>
      </c>
      <c r="S215" s="221">
        <v>0</v>
      </c>
      <c r="T215" s="22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3" t="s">
        <v>84</v>
      </c>
      <c r="AT215" s="223" t="s">
        <v>147</v>
      </c>
      <c r="AU215" s="223" t="s">
        <v>86</v>
      </c>
      <c r="AY215" s="17" t="s">
        <v>145</v>
      </c>
      <c r="BE215" s="224">
        <f>IF(N215="základní",J215,0)</f>
        <v>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7" t="s">
        <v>84</v>
      </c>
      <c r="BK215" s="224">
        <f>ROUND(I215*H215,2)</f>
        <v>0</v>
      </c>
      <c r="BL215" s="17" t="s">
        <v>84</v>
      </c>
      <c r="BM215" s="223" t="s">
        <v>1526</v>
      </c>
    </row>
    <row r="216" s="2" customFormat="1">
      <c r="A216" s="38"/>
      <c r="B216" s="39"/>
      <c r="C216" s="40"/>
      <c r="D216" s="225" t="s">
        <v>154</v>
      </c>
      <c r="E216" s="40"/>
      <c r="F216" s="226" t="s">
        <v>1527</v>
      </c>
      <c r="G216" s="40"/>
      <c r="H216" s="40"/>
      <c r="I216" s="227"/>
      <c r="J216" s="40"/>
      <c r="K216" s="40"/>
      <c r="L216" s="44"/>
      <c r="M216" s="228"/>
      <c r="N216" s="229"/>
      <c r="O216" s="84"/>
      <c r="P216" s="84"/>
      <c r="Q216" s="84"/>
      <c r="R216" s="84"/>
      <c r="S216" s="84"/>
      <c r="T216" s="85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154</v>
      </c>
      <c r="AU216" s="17" t="s">
        <v>86</v>
      </c>
    </row>
    <row r="217" s="13" customFormat="1">
      <c r="A217" s="13"/>
      <c r="B217" s="230"/>
      <c r="C217" s="231"/>
      <c r="D217" s="232" t="s">
        <v>156</v>
      </c>
      <c r="E217" s="233" t="s">
        <v>19</v>
      </c>
      <c r="F217" s="234" t="s">
        <v>1409</v>
      </c>
      <c r="G217" s="231"/>
      <c r="H217" s="235">
        <v>4</v>
      </c>
      <c r="I217" s="236"/>
      <c r="J217" s="231"/>
      <c r="K217" s="231"/>
      <c r="L217" s="237"/>
      <c r="M217" s="238"/>
      <c r="N217" s="239"/>
      <c r="O217" s="239"/>
      <c r="P217" s="239"/>
      <c r="Q217" s="239"/>
      <c r="R217" s="239"/>
      <c r="S217" s="239"/>
      <c r="T217" s="24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1" t="s">
        <v>156</v>
      </c>
      <c r="AU217" s="241" t="s">
        <v>86</v>
      </c>
      <c r="AV217" s="13" t="s">
        <v>86</v>
      </c>
      <c r="AW217" s="13" t="s">
        <v>35</v>
      </c>
      <c r="AX217" s="13" t="s">
        <v>76</v>
      </c>
      <c r="AY217" s="241" t="s">
        <v>145</v>
      </c>
    </row>
    <row r="218" s="2" customFormat="1" ht="16.5" customHeight="1">
      <c r="A218" s="38"/>
      <c r="B218" s="39"/>
      <c r="C218" s="212" t="s">
        <v>435</v>
      </c>
      <c r="D218" s="212" t="s">
        <v>147</v>
      </c>
      <c r="E218" s="213" t="s">
        <v>1528</v>
      </c>
      <c r="F218" s="214" t="s">
        <v>1529</v>
      </c>
      <c r="G218" s="215" t="s">
        <v>307</v>
      </c>
      <c r="H218" s="216">
        <v>504</v>
      </c>
      <c r="I218" s="217"/>
      <c r="J218" s="218">
        <f>ROUND(I218*H218,2)</f>
        <v>0</v>
      </c>
      <c r="K218" s="214" t="s">
        <v>151</v>
      </c>
      <c r="L218" s="44"/>
      <c r="M218" s="219" t="s">
        <v>19</v>
      </c>
      <c r="N218" s="220" t="s">
        <v>47</v>
      </c>
      <c r="O218" s="84"/>
      <c r="P218" s="221">
        <f>O218*H218</f>
        <v>0</v>
      </c>
      <c r="Q218" s="221">
        <v>1.22E-05</v>
      </c>
      <c r="R218" s="221">
        <f>Q218*H218</f>
        <v>0.0061488000000000003</v>
      </c>
      <c r="S218" s="221">
        <v>0</v>
      </c>
      <c r="T218" s="22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3" t="s">
        <v>84</v>
      </c>
      <c r="AT218" s="223" t="s">
        <v>147</v>
      </c>
      <c r="AU218" s="223" t="s">
        <v>86</v>
      </c>
      <c r="AY218" s="17" t="s">
        <v>145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7" t="s">
        <v>84</v>
      </c>
      <c r="BK218" s="224">
        <f>ROUND(I218*H218,2)</f>
        <v>0</v>
      </c>
      <c r="BL218" s="17" t="s">
        <v>84</v>
      </c>
      <c r="BM218" s="223" t="s">
        <v>1530</v>
      </c>
    </row>
    <row r="219" s="2" customFormat="1">
      <c r="A219" s="38"/>
      <c r="B219" s="39"/>
      <c r="C219" s="40"/>
      <c r="D219" s="225" t="s">
        <v>154</v>
      </c>
      <c r="E219" s="40"/>
      <c r="F219" s="226" t="s">
        <v>1531</v>
      </c>
      <c r="G219" s="40"/>
      <c r="H219" s="40"/>
      <c r="I219" s="227"/>
      <c r="J219" s="40"/>
      <c r="K219" s="40"/>
      <c r="L219" s="44"/>
      <c r="M219" s="228"/>
      <c r="N219" s="229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154</v>
      </c>
      <c r="AU219" s="17" t="s">
        <v>86</v>
      </c>
    </row>
    <row r="220" s="13" customFormat="1">
      <c r="A220" s="13"/>
      <c r="B220" s="230"/>
      <c r="C220" s="231"/>
      <c r="D220" s="232" t="s">
        <v>156</v>
      </c>
      <c r="E220" s="233" t="s">
        <v>19</v>
      </c>
      <c r="F220" s="234" t="s">
        <v>1532</v>
      </c>
      <c r="G220" s="231"/>
      <c r="H220" s="235">
        <v>504</v>
      </c>
      <c r="I220" s="236"/>
      <c r="J220" s="231"/>
      <c r="K220" s="231"/>
      <c r="L220" s="237"/>
      <c r="M220" s="238"/>
      <c r="N220" s="239"/>
      <c r="O220" s="239"/>
      <c r="P220" s="239"/>
      <c r="Q220" s="239"/>
      <c r="R220" s="239"/>
      <c r="S220" s="239"/>
      <c r="T220" s="24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1" t="s">
        <v>156</v>
      </c>
      <c r="AU220" s="241" t="s">
        <v>86</v>
      </c>
      <c r="AV220" s="13" t="s">
        <v>86</v>
      </c>
      <c r="AW220" s="13" t="s">
        <v>35</v>
      </c>
      <c r="AX220" s="13" t="s">
        <v>76</v>
      </c>
      <c r="AY220" s="241" t="s">
        <v>145</v>
      </c>
    </row>
    <row r="221" s="2" customFormat="1" ht="16.5" customHeight="1">
      <c r="A221" s="38"/>
      <c r="B221" s="39"/>
      <c r="C221" s="212" t="s">
        <v>441</v>
      </c>
      <c r="D221" s="212" t="s">
        <v>147</v>
      </c>
      <c r="E221" s="213" t="s">
        <v>1533</v>
      </c>
      <c r="F221" s="214" t="s">
        <v>1534</v>
      </c>
      <c r="G221" s="215" t="s">
        <v>307</v>
      </c>
      <c r="H221" s="216">
        <v>6</v>
      </c>
      <c r="I221" s="217"/>
      <c r="J221" s="218">
        <f>ROUND(I221*H221,2)</f>
        <v>0</v>
      </c>
      <c r="K221" s="214" t="s">
        <v>151</v>
      </c>
      <c r="L221" s="44"/>
      <c r="M221" s="219" t="s">
        <v>19</v>
      </c>
      <c r="N221" s="220" t="s">
        <v>47</v>
      </c>
      <c r="O221" s="84"/>
      <c r="P221" s="221">
        <f>O221*H221</f>
        <v>0</v>
      </c>
      <c r="Q221" s="221">
        <v>0.0002354</v>
      </c>
      <c r="R221" s="221">
        <f>Q221*H221</f>
        <v>0.0014124000000000001</v>
      </c>
      <c r="S221" s="221">
        <v>0</v>
      </c>
      <c r="T221" s="22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3" t="s">
        <v>84</v>
      </c>
      <c r="AT221" s="223" t="s">
        <v>147</v>
      </c>
      <c r="AU221" s="223" t="s">
        <v>86</v>
      </c>
      <c r="AY221" s="17" t="s">
        <v>145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7" t="s">
        <v>84</v>
      </c>
      <c r="BK221" s="224">
        <f>ROUND(I221*H221,2)</f>
        <v>0</v>
      </c>
      <c r="BL221" s="17" t="s">
        <v>84</v>
      </c>
      <c r="BM221" s="223" t="s">
        <v>1535</v>
      </c>
    </row>
    <row r="222" s="2" customFormat="1">
      <c r="A222" s="38"/>
      <c r="B222" s="39"/>
      <c r="C222" s="40"/>
      <c r="D222" s="225" t="s">
        <v>154</v>
      </c>
      <c r="E222" s="40"/>
      <c r="F222" s="226" t="s">
        <v>1536</v>
      </c>
      <c r="G222" s="40"/>
      <c r="H222" s="40"/>
      <c r="I222" s="227"/>
      <c r="J222" s="40"/>
      <c r="K222" s="40"/>
      <c r="L222" s="44"/>
      <c r="M222" s="228"/>
      <c r="N222" s="229"/>
      <c r="O222" s="84"/>
      <c r="P222" s="84"/>
      <c r="Q222" s="84"/>
      <c r="R222" s="84"/>
      <c r="S222" s="84"/>
      <c r="T222" s="85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154</v>
      </c>
      <c r="AU222" s="17" t="s">
        <v>86</v>
      </c>
    </row>
    <row r="223" s="13" customFormat="1">
      <c r="A223" s="13"/>
      <c r="B223" s="230"/>
      <c r="C223" s="231"/>
      <c r="D223" s="232" t="s">
        <v>156</v>
      </c>
      <c r="E223" s="233" t="s">
        <v>19</v>
      </c>
      <c r="F223" s="234" t="s">
        <v>1537</v>
      </c>
      <c r="G223" s="231"/>
      <c r="H223" s="235">
        <v>6</v>
      </c>
      <c r="I223" s="236"/>
      <c r="J223" s="231"/>
      <c r="K223" s="231"/>
      <c r="L223" s="237"/>
      <c r="M223" s="238"/>
      <c r="N223" s="239"/>
      <c r="O223" s="239"/>
      <c r="P223" s="239"/>
      <c r="Q223" s="239"/>
      <c r="R223" s="239"/>
      <c r="S223" s="239"/>
      <c r="T223" s="24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1" t="s">
        <v>156</v>
      </c>
      <c r="AU223" s="241" t="s">
        <v>86</v>
      </c>
      <c r="AV223" s="13" t="s">
        <v>86</v>
      </c>
      <c r="AW223" s="13" t="s">
        <v>35</v>
      </c>
      <c r="AX223" s="13" t="s">
        <v>76</v>
      </c>
      <c r="AY223" s="241" t="s">
        <v>145</v>
      </c>
    </row>
    <row r="224" s="2" customFormat="1" ht="16.5" customHeight="1">
      <c r="A224" s="38"/>
      <c r="B224" s="39"/>
      <c r="C224" s="212" t="s">
        <v>444</v>
      </c>
      <c r="D224" s="212" t="s">
        <v>147</v>
      </c>
      <c r="E224" s="213" t="s">
        <v>1538</v>
      </c>
      <c r="F224" s="214" t="s">
        <v>1539</v>
      </c>
      <c r="G224" s="215" t="s">
        <v>514</v>
      </c>
      <c r="H224" s="216">
        <v>2739</v>
      </c>
      <c r="I224" s="217"/>
      <c r="J224" s="218">
        <f>ROUND(I224*H224,2)</f>
        <v>0</v>
      </c>
      <c r="K224" s="214" t="s">
        <v>151</v>
      </c>
      <c r="L224" s="44"/>
      <c r="M224" s="219" t="s">
        <v>19</v>
      </c>
      <c r="N224" s="220" t="s">
        <v>47</v>
      </c>
      <c r="O224" s="84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3" t="s">
        <v>84</v>
      </c>
      <c r="AT224" s="223" t="s">
        <v>147</v>
      </c>
      <c r="AU224" s="223" t="s">
        <v>86</v>
      </c>
      <c r="AY224" s="17" t="s">
        <v>145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7" t="s">
        <v>84</v>
      </c>
      <c r="BK224" s="224">
        <f>ROUND(I224*H224,2)</f>
        <v>0</v>
      </c>
      <c r="BL224" s="17" t="s">
        <v>84</v>
      </c>
      <c r="BM224" s="223" t="s">
        <v>1540</v>
      </c>
    </row>
    <row r="225" s="2" customFormat="1">
      <c r="A225" s="38"/>
      <c r="B225" s="39"/>
      <c r="C225" s="40"/>
      <c r="D225" s="225" t="s">
        <v>154</v>
      </c>
      <c r="E225" s="40"/>
      <c r="F225" s="226" t="s">
        <v>1541</v>
      </c>
      <c r="G225" s="40"/>
      <c r="H225" s="40"/>
      <c r="I225" s="227"/>
      <c r="J225" s="40"/>
      <c r="K225" s="40"/>
      <c r="L225" s="44"/>
      <c r="M225" s="228"/>
      <c r="N225" s="229"/>
      <c r="O225" s="84"/>
      <c r="P225" s="84"/>
      <c r="Q225" s="84"/>
      <c r="R225" s="84"/>
      <c r="S225" s="84"/>
      <c r="T225" s="85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7" t="s">
        <v>154</v>
      </c>
      <c r="AU225" s="17" t="s">
        <v>86</v>
      </c>
    </row>
    <row r="226" s="2" customFormat="1" ht="16.5" customHeight="1">
      <c r="A226" s="38"/>
      <c r="B226" s="39"/>
      <c r="C226" s="212" t="s">
        <v>449</v>
      </c>
      <c r="D226" s="212" t="s">
        <v>147</v>
      </c>
      <c r="E226" s="213" t="s">
        <v>1542</v>
      </c>
      <c r="F226" s="214" t="s">
        <v>1543</v>
      </c>
      <c r="G226" s="215" t="s">
        <v>514</v>
      </c>
      <c r="H226" s="216">
        <v>369</v>
      </c>
      <c r="I226" s="217"/>
      <c r="J226" s="218">
        <f>ROUND(I226*H226,2)</f>
        <v>0</v>
      </c>
      <c r="K226" s="214" t="s">
        <v>151</v>
      </c>
      <c r="L226" s="44"/>
      <c r="M226" s="219" t="s">
        <v>19</v>
      </c>
      <c r="N226" s="220" t="s">
        <v>47</v>
      </c>
      <c r="O226" s="84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3" t="s">
        <v>84</v>
      </c>
      <c r="AT226" s="223" t="s">
        <v>147</v>
      </c>
      <c r="AU226" s="223" t="s">
        <v>86</v>
      </c>
      <c r="AY226" s="17" t="s">
        <v>145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7" t="s">
        <v>84</v>
      </c>
      <c r="BK226" s="224">
        <f>ROUND(I226*H226,2)</f>
        <v>0</v>
      </c>
      <c r="BL226" s="17" t="s">
        <v>84</v>
      </c>
      <c r="BM226" s="223" t="s">
        <v>1544</v>
      </c>
    </row>
    <row r="227" s="2" customFormat="1">
      <c r="A227" s="38"/>
      <c r="B227" s="39"/>
      <c r="C227" s="40"/>
      <c r="D227" s="225" t="s">
        <v>154</v>
      </c>
      <c r="E227" s="40"/>
      <c r="F227" s="226" t="s">
        <v>1545</v>
      </c>
      <c r="G227" s="40"/>
      <c r="H227" s="40"/>
      <c r="I227" s="227"/>
      <c r="J227" s="40"/>
      <c r="K227" s="40"/>
      <c r="L227" s="44"/>
      <c r="M227" s="228"/>
      <c r="N227" s="229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154</v>
      </c>
      <c r="AU227" s="17" t="s">
        <v>86</v>
      </c>
    </row>
    <row r="228" s="2" customFormat="1" ht="16.5" customHeight="1">
      <c r="A228" s="38"/>
      <c r="B228" s="39"/>
      <c r="C228" s="212" t="s">
        <v>454</v>
      </c>
      <c r="D228" s="212" t="s">
        <v>147</v>
      </c>
      <c r="E228" s="213" t="s">
        <v>1546</v>
      </c>
      <c r="F228" s="214" t="s">
        <v>1547</v>
      </c>
      <c r="G228" s="215" t="s">
        <v>514</v>
      </c>
      <c r="H228" s="216">
        <v>49</v>
      </c>
      <c r="I228" s="217"/>
      <c r="J228" s="218">
        <f>ROUND(I228*H228,2)</f>
        <v>0</v>
      </c>
      <c r="K228" s="214" t="s">
        <v>151</v>
      </c>
      <c r="L228" s="44"/>
      <c r="M228" s="219" t="s">
        <v>19</v>
      </c>
      <c r="N228" s="220" t="s">
        <v>47</v>
      </c>
      <c r="O228" s="84"/>
      <c r="P228" s="221">
        <f>O228*H228</f>
        <v>0</v>
      </c>
      <c r="Q228" s="221">
        <v>0</v>
      </c>
      <c r="R228" s="221">
        <f>Q228*H228</f>
        <v>0</v>
      </c>
      <c r="S228" s="221">
        <v>0</v>
      </c>
      <c r="T228" s="22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3" t="s">
        <v>84</v>
      </c>
      <c r="AT228" s="223" t="s">
        <v>147</v>
      </c>
      <c r="AU228" s="223" t="s">
        <v>86</v>
      </c>
      <c r="AY228" s="17" t="s">
        <v>145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7" t="s">
        <v>84</v>
      </c>
      <c r="BK228" s="224">
        <f>ROUND(I228*H228,2)</f>
        <v>0</v>
      </c>
      <c r="BL228" s="17" t="s">
        <v>84</v>
      </c>
      <c r="BM228" s="223" t="s">
        <v>1548</v>
      </c>
    </row>
    <row r="229" s="2" customFormat="1">
      <c r="A229" s="38"/>
      <c r="B229" s="39"/>
      <c r="C229" s="40"/>
      <c r="D229" s="225" t="s">
        <v>154</v>
      </c>
      <c r="E229" s="40"/>
      <c r="F229" s="226" t="s">
        <v>1549</v>
      </c>
      <c r="G229" s="40"/>
      <c r="H229" s="40"/>
      <c r="I229" s="227"/>
      <c r="J229" s="40"/>
      <c r="K229" s="40"/>
      <c r="L229" s="44"/>
      <c r="M229" s="228"/>
      <c r="N229" s="229"/>
      <c r="O229" s="84"/>
      <c r="P229" s="84"/>
      <c r="Q229" s="84"/>
      <c r="R229" s="84"/>
      <c r="S229" s="84"/>
      <c r="T229" s="85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154</v>
      </c>
      <c r="AU229" s="17" t="s">
        <v>86</v>
      </c>
    </row>
    <row r="230" s="2" customFormat="1" ht="16.5" customHeight="1">
      <c r="A230" s="38"/>
      <c r="B230" s="39"/>
      <c r="C230" s="212" t="s">
        <v>461</v>
      </c>
      <c r="D230" s="212" t="s">
        <v>147</v>
      </c>
      <c r="E230" s="213" t="s">
        <v>1550</v>
      </c>
      <c r="F230" s="214" t="s">
        <v>1551</v>
      </c>
      <c r="G230" s="215" t="s">
        <v>715</v>
      </c>
      <c r="H230" s="216">
        <v>1</v>
      </c>
      <c r="I230" s="217"/>
      <c r="J230" s="218">
        <f>ROUND(I230*H230,2)</f>
        <v>0</v>
      </c>
      <c r="K230" s="214" t="s">
        <v>19</v>
      </c>
      <c r="L230" s="44"/>
      <c r="M230" s="219" t="s">
        <v>19</v>
      </c>
      <c r="N230" s="220" t="s">
        <v>47</v>
      </c>
      <c r="O230" s="84"/>
      <c r="P230" s="221">
        <f>O230*H230</f>
        <v>0</v>
      </c>
      <c r="Q230" s="221">
        <v>0</v>
      </c>
      <c r="R230" s="221">
        <f>Q230*H230</f>
        <v>0</v>
      </c>
      <c r="S230" s="221">
        <v>0</v>
      </c>
      <c r="T230" s="22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3" t="s">
        <v>84</v>
      </c>
      <c r="AT230" s="223" t="s">
        <v>147</v>
      </c>
      <c r="AU230" s="223" t="s">
        <v>86</v>
      </c>
      <c r="AY230" s="17" t="s">
        <v>145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84</v>
      </c>
      <c r="BK230" s="224">
        <f>ROUND(I230*H230,2)</f>
        <v>0</v>
      </c>
      <c r="BL230" s="17" t="s">
        <v>84</v>
      </c>
      <c r="BM230" s="223" t="s">
        <v>1552</v>
      </c>
    </row>
    <row r="231" s="2" customFormat="1">
      <c r="A231" s="38"/>
      <c r="B231" s="39"/>
      <c r="C231" s="40"/>
      <c r="D231" s="232" t="s">
        <v>516</v>
      </c>
      <c r="E231" s="40"/>
      <c r="F231" s="252" t="s">
        <v>1553</v>
      </c>
      <c r="G231" s="40"/>
      <c r="H231" s="40"/>
      <c r="I231" s="227"/>
      <c r="J231" s="40"/>
      <c r="K231" s="40"/>
      <c r="L231" s="44"/>
      <c r="M231" s="228"/>
      <c r="N231" s="229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516</v>
      </c>
      <c r="AU231" s="17" t="s">
        <v>86</v>
      </c>
    </row>
    <row r="232" s="2" customFormat="1" ht="24.15" customHeight="1">
      <c r="A232" s="38"/>
      <c r="B232" s="39"/>
      <c r="C232" s="212" t="s">
        <v>466</v>
      </c>
      <c r="D232" s="212" t="s">
        <v>147</v>
      </c>
      <c r="E232" s="213" t="s">
        <v>1554</v>
      </c>
      <c r="F232" s="214" t="s">
        <v>1555</v>
      </c>
      <c r="G232" s="215" t="s">
        <v>184</v>
      </c>
      <c r="H232" s="216">
        <v>3.327</v>
      </c>
      <c r="I232" s="217"/>
      <c r="J232" s="218">
        <f>ROUND(I232*H232,2)</f>
        <v>0</v>
      </c>
      <c r="K232" s="214" t="s">
        <v>151</v>
      </c>
      <c r="L232" s="44"/>
      <c r="M232" s="219" t="s">
        <v>19</v>
      </c>
      <c r="N232" s="220" t="s">
        <v>47</v>
      </c>
      <c r="O232" s="84"/>
      <c r="P232" s="221">
        <f>O232*H232</f>
        <v>0</v>
      </c>
      <c r="Q232" s="221">
        <v>0</v>
      </c>
      <c r="R232" s="221">
        <f>Q232*H232</f>
        <v>0</v>
      </c>
      <c r="S232" s="221">
        <v>0</v>
      </c>
      <c r="T232" s="22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3" t="s">
        <v>84</v>
      </c>
      <c r="AT232" s="223" t="s">
        <v>147</v>
      </c>
      <c r="AU232" s="223" t="s">
        <v>86</v>
      </c>
      <c r="AY232" s="17" t="s">
        <v>145</v>
      </c>
      <c r="BE232" s="224">
        <f>IF(N232="základní",J232,0)</f>
        <v>0</v>
      </c>
      <c r="BF232" s="224">
        <f>IF(N232="snížená",J232,0)</f>
        <v>0</v>
      </c>
      <c r="BG232" s="224">
        <f>IF(N232="zákl. přenesená",J232,0)</f>
        <v>0</v>
      </c>
      <c r="BH232" s="224">
        <f>IF(N232="sníž. přenesená",J232,0)</f>
        <v>0</v>
      </c>
      <c r="BI232" s="224">
        <f>IF(N232="nulová",J232,0)</f>
        <v>0</v>
      </c>
      <c r="BJ232" s="17" t="s">
        <v>84</v>
      </c>
      <c r="BK232" s="224">
        <f>ROUND(I232*H232,2)</f>
        <v>0</v>
      </c>
      <c r="BL232" s="17" t="s">
        <v>84</v>
      </c>
      <c r="BM232" s="223" t="s">
        <v>1556</v>
      </c>
    </row>
    <row r="233" s="2" customFormat="1">
      <c r="A233" s="38"/>
      <c r="B233" s="39"/>
      <c r="C233" s="40"/>
      <c r="D233" s="225" t="s">
        <v>154</v>
      </c>
      <c r="E233" s="40"/>
      <c r="F233" s="226" t="s">
        <v>1557</v>
      </c>
      <c r="G233" s="40"/>
      <c r="H233" s="40"/>
      <c r="I233" s="227"/>
      <c r="J233" s="40"/>
      <c r="K233" s="40"/>
      <c r="L233" s="44"/>
      <c r="M233" s="228"/>
      <c r="N233" s="229"/>
      <c r="O233" s="84"/>
      <c r="P233" s="84"/>
      <c r="Q233" s="84"/>
      <c r="R233" s="84"/>
      <c r="S233" s="84"/>
      <c r="T233" s="85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154</v>
      </c>
      <c r="AU233" s="17" t="s">
        <v>86</v>
      </c>
    </row>
    <row r="234" s="12" customFormat="1" ht="22.8" customHeight="1">
      <c r="A234" s="12"/>
      <c r="B234" s="196"/>
      <c r="C234" s="197"/>
      <c r="D234" s="198" t="s">
        <v>75</v>
      </c>
      <c r="E234" s="210" t="s">
        <v>1558</v>
      </c>
      <c r="F234" s="210" t="s">
        <v>1559</v>
      </c>
      <c r="G234" s="197"/>
      <c r="H234" s="197"/>
      <c r="I234" s="200"/>
      <c r="J234" s="211">
        <f>BK234</f>
        <v>0</v>
      </c>
      <c r="K234" s="197"/>
      <c r="L234" s="202"/>
      <c r="M234" s="203"/>
      <c r="N234" s="204"/>
      <c r="O234" s="204"/>
      <c r="P234" s="205">
        <f>SUM(P235:P326)</f>
        <v>0</v>
      </c>
      <c r="Q234" s="204"/>
      <c r="R234" s="205">
        <f>SUM(R235:R326)</f>
        <v>0.47714724799999997</v>
      </c>
      <c r="S234" s="204"/>
      <c r="T234" s="206">
        <f>SUM(T235:T326)</f>
        <v>1.9550000000000001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7" t="s">
        <v>86</v>
      </c>
      <c r="AT234" s="208" t="s">
        <v>75</v>
      </c>
      <c r="AU234" s="208" t="s">
        <v>84</v>
      </c>
      <c r="AY234" s="207" t="s">
        <v>145</v>
      </c>
      <c r="BK234" s="209">
        <f>SUM(BK235:BK326)</f>
        <v>0</v>
      </c>
    </row>
    <row r="235" s="2" customFormat="1" ht="16.5" customHeight="1">
      <c r="A235" s="38"/>
      <c r="B235" s="39"/>
      <c r="C235" s="212" t="s">
        <v>469</v>
      </c>
      <c r="D235" s="212" t="s">
        <v>147</v>
      </c>
      <c r="E235" s="213" t="s">
        <v>1560</v>
      </c>
      <c r="F235" s="214" t="s">
        <v>1561</v>
      </c>
      <c r="G235" s="215" t="s">
        <v>307</v>
      </c>
      <c r="H235" s="216">
        <v>10</v>
      </c>
      <c r="I235" s="217"/>
      <c r="J235" s="218">
        <f>ROUND(I235*H235,2)</f>
        <v>0</v>
      </c>
      <c r="K235" s="214" t="s">
        <v>151</v>
      </c>
      <c r="L235" s="44"/>
      <c r="M235" s="219" t="s">
        <v>19</v>
      </c>
      <c r="N235" s="220" t="s">
        <v>47</v>
      </c>
      <c r="O235" s="84"/>
      <c r="P235" s="221">
        <f>O235*H235</f>
        <v>0</v>
      </c>
      <c r="Q235" s="221">
        <v>1.6739999999999999E-05</v>
      </c>
      <c r="R235" s="221">
        <f>Q235*H235</f>
        <v>0.0001674</v>
      </c>
      <c r="S235" s="221">
        <v>0.014</v>
      </c>
      <c r="T235" s="222">
        <f>S235*H235</f>
        <v>0.14000000000000001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3" t="s">
        <v>84</v>
      </c>
      <c r="AT235" s="223" t="s">
        <v>147</v>
      </c>
      <c r="AU235" s="223" t="s">
        <v>86</v>
      </c>
      <c r="AY235" s="17" t="s">
        <v>145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7" t="s">
        <v>84</v>
      </c>
      <c r="BK235" s="224">
        <f>ROUND(I235*H235,2)</f>
        <v>0</v>
      </c>
      <c r="BL235" s="17" t="s">
        <v>84</v>
      </c>
      <c r="BM235" s="223" t="s">
        <v>1562</v>
      </c>
    </row>
    <row r="236" s="2" customFormat="1">
      <c r="A236" s="38"/>
      <c r="B236" s="39"/>
      <c r="C236" s="40"/>
      <c r="D236" s="225" t="s">
        <v>154</v>
      </c>
      <c r="E236" s="40"/>
      <c r="F236" s="226" t="s">
        <v>1563</v>
      </c>
      <c r="G236" s="40"/>
      <c r="H236" s="40"/>
      <c r="I236" s="227"/>
      <c r="J236" s="40"/>
      <c r="K236" s="40"/>
      <c r="L236" s="44"/>
      <c r="M236" s="228"/>
      <c r="N236" s="229"/>
      <c r="O236" s="84"/>
      <c r="P236" s="84"/>
      <c r="Q236" s="84"/>
      <c r="R236" s="84"/>
      <c r="S236" s="84"/>
      <c r="T236" s="85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154</v>
      </c>
      <c r="AU236" s="17" t="s">
        <v>86</v>
      </c>
    </row>
    <row r="237" s="13" customFormat="1">
      <c r="A237" s="13"/>
      <c r="B237" s="230"/>
      <c r="C237" s="231"/>
      <c r="D237" s="232" t="s">
        <v>156</v>
      </c>
      <c r="E237" s="233" t="s">
        <v>19</v>
      </c>
      <c r="F237" s="234" t="s">
        <v>1564</v>
      </c>
      <c r="G237" s="231"/>
      <c r="H237" s="235">
        <v>10</v>
      </c>
      <c r="I237" s="236"/>
      <c r="J237" s="231"/>
      <c r="K237" s="231"/>
      <c r="L237" s="237"/>
      <c r="M237" s="238"/>
      <c r="N237" s="239"/>
      <c r="O237" s="239"/>
      <c r="P237" s="239"/>
      <c r="Q237" s="239"/>
      <c r="R237" s="239"/>
      <c r="S237" s="239"/>
      <c r="T237" s="24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1" t="s">
        <v>156</v>
      </c>
      <c r="AU237" s="241" t="s">
        <v>86</v>
      </c>
      <c r="AV237" s="13" t="s">
        <v>86</v>
      </c>
      <c r="AW237" s="13" t="s">
        <v>35</v>
      </c>
      <c r="AX237" s="13" t="s">
        <v>76</v>
      </c>
      <c r="AY237" s="241" t="s">
        <v>145</v>
      </c>
    </row>
    <row r="238" s="2" customFormat="1" ht="16.5" customHeight="1">
      <c r="A238" s="38"/>
      <c r="B238" s="39"/>
      <c r="C238" s="212" t="s">
        <v>474</v>
      </c>
      <c r="D238" s="212" t="s">
        <v>147</v>
      </c>
      <c r="E238" s="213" t="s">
        <v>1565</v>
      </c>
      <c r="F238" s="214" t="s">
        <v>1566</v>
      </c>
      <c r="G238" s="215" t="s">
        <v>307</v>
      </c>
      <c r="H238" s="216">
        <v>22</v>
      </c>
      <c r="I238" s="217"/>
      <c r="J238" s="218">
        <f>ROUND(I238*H238,2)</f>
        <v>0</v>
      </c>
      <c r="K238" s="214" t="s">
        <v>151</v>
      </c>
      <c r="L238" s="44"/>
      <c r="M238" s="219" t="s">
        <v>19</v>
      </c>
      <c r="N238" s="220" t="s">
        <v>47</v>
      </c>
      <c r="O238" s="84"/>
      <c r="P238" s="221">
        <f>O238*H238</f>
        <v>0</v>
      </c>
      <c r="Q238" s="221">
        <v>1.6739999999999999E-05</v>
      </c>
      <c r="R238" s="221">
        <f>Q238*H238</f>
        <v>0.00036827999999999996</v>
      </c>
      <c r="S238" s="221">
        <v>0.039</v>
      </c>
      <c r="T238" s="222">
        <f>S238*H238</f>
        <v>0.85799999999999998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3" t="s">
        <v>84</v>
      </c>
      <c r="AT238" s="223" t="s">
        <v>147</v>
      </c>
      <c r="AU238" s="223" t="s">
        <v>86</v>
      </c>
      <c r="AY238" s="17" t="s">
        <v>145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7" t="s">
        <v>84</v>
      </c>
      <c r="BK238" s="224">
        <f>ROUND(I238*H238,2)</f>
        <v>0</v>
      </c>
      <c r="BL238" s="17" t="s">
        <v>84</v>
      </c>
      <c r="BM238" s="223" t="s">
        <v>1567</v>
      </c>
    </row>
    <row r="239" s="2" customFormat="1">
      <c r="A239" s="38"/>
      <c r="B239" s="39"/>
      <c r="C239" s="40"/>
      <c r="D239" s="225" t="s">
        <v>154</v>
      </c>
      <c r="E239" s="40"/>
      <c r="F239" s="226" t="s">
        <v>1568</v>
      </c>
      <c r="G239" s="40"/>
      <c r="H239" s="40"/>
      <c r="I239" s="227"/>
      <c r="J239" s="40"/>
      <c r="K239" s="40"/>
      <c r="L239" s="44"/>
      <c r="M239" s="228"/>
      <c r="N239" s="229"/>
      <c r="O239" s="84"/>
      <c r="P239" s="84"/>
      <c r="Q239" s="84"/>
      <c r="R239" s="84"/>
      <c r="S239" s="84"/>
      <c r="T239" s="85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154</v>
      </c>
      <c r="AU239" s="17" t="s">
        <v>86</v>
      </c>
    </row>
    <row r="240" s="13" customFormat="1">
      <c r="A240" s="13"/>
      <c r="B240" s="230"/>
      <c r="C240" s="231"/>
      <c r="D240" s="232" t="s">
        <v>156</v>
      </c>
      <c r="E240" s="233" t="s">
        <v>19</v>
      </c>
      <c r="F240" s="234" t="s">
        <v>1569</v>
      </c>
      <c r="G240" s="231"/>
      <c r="H240" s="235">
        <v>22</v>
      </c>
      <c r="I240" s="236"/>
      <c r="J240" s="231"/>
      <c r="K240" s="231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156</v>
      </c>
      <c r="AU240" s="241" t="s">
        <v>86</v>
      </c>
      <c r="AV240" s="13" t="s">
        <v>86</v>
      </c>
      <c r="AW240" s="13" t="s">
        <v>35</v>
      </c>
      <c r="AX240" s="13" t="s">
        <v>76</v>
      </c>
      <c r="AY240" s="241" t="s">
        <v>145</v>
      </c>
    </row>
    <row r="241" s="2" customFormat="1" ht="16.5" customHeight="1">
      <c r="A241" s="38"/>
      <c r="B241" s="39"/>
      <c r="C241" s="212" t="s">
        <v>481</v>
      </c>
      <c r="D241" s="212" t="s">
        <v>147</v>
      </c>
      <c r="E241" s="213" t="s">
        <v>1570</v>
      </c>
      <c r="F241" s="214" t="s">
        <v>1571</v>
      </c>
      <c r="G241" s="215" t="s">
        <v>307</v>
      </c>
      <c r="H241" s="216">
        <v>8</v>
      </c>
      <c r="I241" s="217"/>
      <c r="J241" s="218">
        <f>ROUND(I241*H241,2)</f>
        <v>0</v>
      </c>
      <c r="K241" s="214" t="s">
        <v>151</v>
      </c>
      <c r="L241" s="44"/>
      <c r="M241" s="219" t="s">
        <v>19</v>
      </c>
      <c r="N241" s="220" t="s">
        <v>47</v>
      </c>
      <c r="O241" s="84"/>
      <c r="P241" s="221">
        <f>O241*H241</f>
        <v>0</v>
      </c>
      <c r="Q241" s="221">
        <v>1.6739999999999999E-05</v>
      </c>
      <c r="R241" s="221">
        <f>Q241*H241</f>
        <v>0.00013391999999999999</v>
      </c>
      <c r="S241" s="221">
        <v>0.083000000000000004</v>
      </c>
      <c r="T241" s="222">
        <f>S241*H241</f>
        <v>0.66400000000000003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3" t="s">
        <v>84</v>
      </c>
      <c r="AT241" s="223" t="s">
        <v>147</v>
      </c>
      <c r="AU241" s="223" t="s">
        <v>86</v>
      </c>
      <c r="AY241" s="17" t="s">
        <v>145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7" t="s">
        <v>84</v>
      </c>
      <c r="BK241" s="224">
        <f>ROUND(I241*H241,2)</f>
        <v>0</v>
      </c>
      <c r="BL241" s="17" t="s">
        <v>84</v>
      </c>
      <c r="BM241" s="223" t="s">
        <v>1572</v>
      </c>
    </row>
    <row r="242" s="2" customFormat="1">
      <c r="A242" s="38"/>
      <c r="B242" s="39"/>
      <c r="C242" s="40"/>
      <c r="D242" s="225" t="s">
        <v>154</v>
      </c>
      <c r="E242" s="40"/>
      <c r="F242" s="226" t="s">
        <v>1573</v>
      </c>
      <c r="G242" s="40"/>
      <c r="H242" s="40"/>
      <c r="I242" s="227"/>
      <c r="J242" s="40"/>
      <c r="K242" s="40"/>
      <c r="L242" s="44"/>
      <c r="M242" s="228"/>
      <c r="N242" s="229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154</v>
      </c>
      <c r="AU242" s="17" t="s">
        <v>86</v>
      </c>
    </row>
    <row r="243" s="13" customFormat="1">
      <c r="A243" s="13"/>
      <c r="B243" s="230"/>
      <c r="C243" s="231"/>
      <c r="D243" s="232" t="s">
        <v>156</v>
      </c>
      <c r="E243" s="233" t="s">
        <v>19</v>
      </c>
      <c r="F243" s="234" t="s">
        <v>1574</v>
      </c>
      <c r="G243" s="231"/>
      <c r="H243" s="235">
        <v>8</v>
      </c>
      <c r="I243" s="236"/>
      <c r="J243" s="231"/>
      <c r="K243" s="231"/>
      <c r="L243" s="237"/>
      <c r="M243" s="238"/>
      <c r="N243" s="239"/>
      <c r="O243" s="239"/>
      <c r="P243" s="239"/>
      <c r="Q243" s="239"/>
      <c r="R243" s="239"/>
      <c r="S243" s="239"/>
      <c r="T243" s="24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1" t="s">
        <v>156</v>
      </c>
      <c r="AU243" s="241" t="s">
        <v>86</v>
      </c>
      <c r="AV243" s="13" t="s">
        <v>86</v>
      </c>
      <c r="AW243" s="13" t="s">
        <v>35</v>
      </c>
      <c r="AX243" s="13" t="s">
        <v>76</v>
      </c>
      <c r="AY243" s="241" t="s">
        <v>145</v>
      </c>
    </row>
    <row r="244" s="2" customFormat="1" ht="16.5" customHeight="1">
      <c r="A244" s="38"/>
      <c r="B244" s="39"/>
      <c r="C244" s="212" t="s">
        <v>487</v>
      </c>
      <c r="D244" s="212" t="s">
        <v>147</v>
      </c>
      <c r="E244" s="213" t="s">
        <v>1575</v>
      </c>
      <c r="F244" s="214" t="s">
        <v>1576</v>
      </c>
      <c r="G244" s="215" t="s">
        <v>715</v>
      </c>
      <c r="H244" s="216">
        <v>1</v>
      </c>
      <c r="I244" s="217"/>
      <c r="J244" s="218">
        <f>ROUND(I244*H244,2)</f>
        <v>0</v>
      </c>
      <c r="K244" s="214" t="s">
        <v>151</v>
      </c>
      <c r="L244" s="44"/>
      <c r="M244" s="219" t="s">
        <v>19</v>
      </c>
      <c r="N244" s="220" t="s">
        <v>47</v>
      </c>
      <c r="O244" s="84"/>
      <c r="P244" s="221">
        <f>O244*H244</f>
        <v>0</v>
      </c>
      <c r="Q244" s="221">
        <v>0.0082699999999999996</v>
      </c>
      <c r="R244" s="221">
        <f>Q244*H244</f>
        <v>0.0082699999999999996</v>
      </c>
      <c r="S244" s="221">
        <v>0</v>
      </c>
      <c r="T244" s="22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3" t="s">
        <v>84</v>
      </c>
      <c r="AT244" s="223" t="s">
        <v>147</v>
      </c>
      <c r="AU244" s="223" t="s">
        <v>86</v>
      </c>
      <c r="AY244" s="17" t="s">
        <v>145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7" t="s">
        <v>84</v>
      </c>
      <c r="BK244" s="224">
        <f>ROUND(I244*H244,2)</f>
        <v>0</v>
      </c>
      <c r="BL244" s="17" t="s">
        <v>84</v>
      </c>
      <c r="BM244" s="223" t="s">
        <v>1577</v>
      </c>
    </row>
    <row r="245" s="2" customFormat="1">
      <c r="A245" s="38"/>
      <c r="B245" s="39"/>
      <c r="C245" s="40"/>
      <c r="D245" s="225" t="s">
        <v>154</v>
      </c>
      <c r="E245" s="40"/>
      <c r="F245" s="226" t="s">
        <v>1578</v>
      </c>
      <c r="G245" s="40"/>
      <c r="H245" s="40"/>
      <c r="I245" s="227"/>
      <c r="J245" s="40"/>
      <c r="K245" s="40"/>
      <c r="L245" s="44"/>
      <c r="M245" s="228"/>
      <c r="N245" s="229"/>
      <c r="O245" s="84"/>
      <c r="P245" s="84"/>
      <c r="Q245" s="84"/>
      <c r="R245" s="84"/>
      <c r="S245" s="84"/>
      <c r="T245" s="85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154</v>
      </c>
      <c r="AU245" s="17" t="s">
        <v>86</v>
      </c>
    </row>
    <row r="246" s="2" customFormat="1" ht="16.5" customHeight="1">
      <c r="A246" s="38"/>
      <c r="B246" s="39"/>
      <c r="C246" s="242" t="s">
        <v>493</v>
      </c>
      <c r="D246" s="242" t="s">
        <v>312</v>
      </c>
      <c r="E246" s="243" t="s">
        <v>1579</v>
      </c>
      <c r="F246" s="244" t="s">
        <v>1580</v>
      </c>
      <c r="G246" s="245" t="s">
        <v>307</v>
      </c>
      <c r="H246" s="246">
        <v>1</v>
      </c>
      <c r="I246" s="247"/>
      <c r="J246" s="248">
        <f>ROUND(I246*H246,2)</f>
        <v>0</v>
      </c>
      <c r="K246" s="244" t="s">
        <v>151</v>
      </c>
      <c r="L246" s="249"/>
      <c r="M246" s="250" t="s">
        <v>19</v>
      </c>
      <c r="N246" s="251" t="s">
        <v>47</v>
      </c>
      <c r="O246" s="84"/>
      <c r="P246" s="221">
        <f>O246*H246</f>
        <v>0</v>
      </c>
      <c r="Q246" s="221">
        <v>0.0263</v>
      </c>
      <c r="R246" s="221">
        <f>Q246*H246</f>
        <v>0.0263</v>
      </c>
      <c r="S246" s="221">
        <v>0</v>
      </c>
      <c r="T246" s="22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3" t="s">
        <v>86</v>
      </c>
      <c r="AT246" s="223" t="s">
        <v>312</v>
      </c>
      <c r="AU246" s="223" t="s">
        <v>86</v>
      </c>
      <c r="AY246" s="17" t="s">
        <v>145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7" t="s">
        <v>84</v>
      </c>
      <c r="BK246" s="224">
        <f>ROUND(I246*H246,2)</f>
        <v>0</v>
      </c>
      <c r="BL246" s="17" t="s">
        <v>84</v>
      </c>
      <c r="BM246" s="223" t="s">
        <v>1581</v>
      </c>
    </row>
    <row r="247" s="13" customFormat="1">
      <c r="A247" s="13"/>
      <c r="B247" s="230"/>
      <c r="C247" s="231"/>
      <c r="D247" s="232" t="s">
        <v>156</v>
      </c>
      <c r="E247" s="233" t="s">
        <v>19</v>
      </c>
      <c r="F247" s="234" t="s">
        <v>1582</v>
      </c>
      <c r="G247" s="231"/>
      <c r="H247" s="235">
        <v>1</v>
      </c>
      <c r="I247" s="236"/>
      <c r="J247" s="231"/>
      <c r="K247" s="231"/>
      <c r="L247" s="237"/>
      <c r="M247" s="238"/>
      <c r="N247" s="239"/>
      <c r="O247" s="239"/>
      <c r="P247" s="239"/>
      <c r="Q247" s="239"/>
      <c r="R247" s="239"/>
      <c r="S247" s="239"/>
      <c r="T247" s="24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1" t="s">
        <v>156</v>
      </c>
      <c r="AU247" s="241" t="s">
        <v>86</v>
      </c>
      <c r="AV247" s="13" t="s">
        <v>86</v>
      </c>
      <c r="AW247" s="13" t="s">
        <v>35</v>
      </c>
      <c r="AX247" s="13" t="s">
        <v>76</v>
      </c>
      <c r="AY247" s="241" t="s">
        <v>145</v>
      </c>
    </row>
    <row r="248" s="2" customFormat="1" ht="16.5" customHeight="1">
      <c r="A248" s="38"/>
      <c r="B248" s="39"/>
      <c r="C248" s="212" t="s">
        <v>498</v>
      </c>
      <c r="D248" s="212" t="s">
        <v>147</v>
      </c>
      <c r="E248" s="213" t="s">
        <v>1583</v>
      </c>
      <c r="F248" s="214" t="s">
        <v>1584</v>
      </c>
      <c r="G248" s="215" t="s">
        <v>715</v>
      </c>
      <c r="H248" s="216">
        <v>8</v>
      </c>
      <c r="I248" s="217"/>
      <c r="J248" s="218">
        <f>ROUND(I248*H248,2)</f>
        <v>0</v>
      </c>
      <c r="K248" s="214" t="s">
        <v>151</v>
      </c>
      <c r="L248" s="44"/>
      <c r="M248" s="219" t="s">
        <v>19</v>
      </c>
      <c r="N248" s="220" t="s">
        <v>47</v>
      </c>
      <c r="O248" s="84"/>
      <c r="P248" s="221">
        <f>O248*H248</f>
        <v>0</v>
      </c>
      <c r="Q248" s="221">
        <v>0.0071000000000000004</v>
      </c>
      <c r="R248" s="221">
        <f>Q248*H248</f>
        <v>0.056800000000000003</v>
      </c>
      <c r="S248" s="221">
        <v>0</v>
      </c>
      <c r="T248" s="22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3" t="s">
        <v>84</v>
      </c>
      <c r="AT248" s="223" t="s">
        <v>147</v>
      </c>
      <c r="AU248" s="223" t="s">
        <v>86</v>
      </c>
      <c r="AY248" s="17" t="s">
        <v>145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7" t="s">
        <v>84</v>
      </c>
      <c r="BK248" s="224">
        <f>ROUND(I248*H248,2)</f>
        <v>0</v>
      </c>
      <c r="BL248" s="17" t="s">
        <v>84</v>
      </c>
      <c r="BM248" s="223" t="s">
        <v>1585</v>
      </c>
    </row>
    <row r="249" s="2" customFormat="1">
      <c r="A249" s="38"/>
      <c r="B249" s="39"/>
      <c r="C249" s="40"/>
      <c r="D249" s="225" t="s">
        <v>154</v>
      </c>
      <c r="E249" s="40"/>
      <c r="F249" s="226" t="s">
        <v>1586</v>
      </c>
      <c r="G249" s="40"/>
      <c r="H249" s="40"/>
      <c r="I249" s="227"/>
      <c r="J249" s="40"/>
      <c r="K249" s="40"/>
      <c r="L249" s="44"/>
      <c r="M249" s="228"/>
      <c r="N249" s="229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154</v>
      </c>
      <c r="AU249" s="17" t="s">
        <v>86</v>
      </c>
    </row>
    <row r="250" s="13" customFormat="1">
      <c r="A250" s="13"/>
      <c r="B250" s="230"/>
      <c r="C250" s="231"/>
      <c r="D250" s="232" t="s">
        <v>156</v>
      </c>
      <c r="E250" s="233" t="s">
        <v>19</v>
      </c>
      <c r="F250" s="234" t="s">
        <v>1574</v>
      </c>
      <c r="G250" s="231"/>
      <c r="H250" s="235">
        <v>8</v>
      </c>
      <c r="I250" s="236"/>
      <c r="J250" s="231"/>
      <c r="K250" s="231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156</v>
      </c>
      <c r="AU250" s="241" t="s">
        <v>86</v>
      </c>
      <c r="AV250" s="13" t="s">
        <v>86</v>
      </c>
      <c r="AW250" s="13" t="s">
        <v>35</v>
      </c>
      <c r="AX250" s="13" t="s">
        <v>76</v>
      </c>
      <c r="AY250" s="241" t="s">
        <v>145</v>
      </c>
    </row>
    <row r="251" s="2" customFormat="1" ht="16.5" customHeight="1">
      <c r="A251" s="38"/>
      <c r="B251" s="39"/>
      <c r="C251" s="212" t="s">
        <v>505</v>
      </c>
      <c r="D251" s="212" t="s">
        <v>147</v>
      </c>
      <c r="E251" s="213" t="s">
        <v>1587</v>
      </c>
      <c r="F251" s="214" t="s">
        <v>1588</v>
      </c>
      <c r="G251" s="215" t="s">
        <v>715</v>
      </c>
      <c r="H251" s="216">
        <v>2</v>
      </c>
      <c r="I251" s="217"/>
      <c r="J251" s="218">
        <f>ROUND(I251*H251,2)</f>
        <v>0</v>
      </c>
      <c r="K251" s="214" t="s">
        <v>151</v>
      </c>
      <c r="L251" s="44"/>
      <c r="M251" s="219" t="s">
        <v>19</v>
      </c>
      <c r="N251" s="220" t="s">
        <v>47</v>
      </c>
      <c r="O251" s="84"/>
      <c r="P251" s="221">
        <f>O251*H251</f>
        <v>0</v>
      </c>
      <c r="Q251" s="221">
        <v>0.013140000000000001</v>
      </c>
      <c r="R251" s="221">
        <f>Q251*H251</f>
        <v>0.026280000000000001</v>
      </c>
      <c r="S251" s="221">
        <v>0</v>
      </c>
      <c r="T251" s="22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3" t="s">
        <v>84</v>
      </c>
      <c r="AT251" s="223" t="s">
        <v>147</v>
      </c>
      <c r="AU251" s="223" t="s">
        <v>86</v>
      </c>
      <c r="AY251" s="17" t="s">
        <v>145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7" t="s">
        <v>84</v>
      </c>
      <c r="BK251" s="224">
        <f>ROUND(I251*H251,2)</f>
        <v>0</v>
      </c>
      <c r="BL251" s="17" t="s">
        <v>84</v>
      </c>
      <c r="BM251" s="223" t="s">
        <v>1589</v>
      </c>
    </row>
    <row r="252" s="2" customFormat="1">
      <c r="A252" s="38"/>
      <c r="B252" s="39"/>
      <c r="C252" s="40"/>
      <c r="D252" s="225" t="s">
        <v>154</v>
      </c>
      <c r="E252" s="40"/>
      <c r="F252" s="226" t="s">
        <v>1590</v>
      </c>
      <c r="G252" s="40"/>
      <c r="H252" s="40"/>
      <c r="I252" s="227"/>
      <c r="J252" s="40"/>
      <c r="K252" s="40"/>
      <c r="L252" s="44"/>
      <c r="M252" s="228"/>
      <c r="N252" s="229"/>
      <c r="O252" s="84"/>
      <c r="P252" s="84"/>
      <c r="Q252" s="84"/>
      <c r="R252" s="84"/>
      <c r="S252" s="84"/>
      <c r="T252" s="85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154</v>
      </c>
      <c r="AU252" s="17" t="s">
        <v>86</v>
      </c>
    </row>
    <row r="253" s="13" customFormat="1">
      <c r="A253" s="13"/>
      <c r="B253" s="230"/>
      <c r="C253" s="231"/>
      <c r="D253" s="232" t="s">
        <v>156</v>
      </c>
      <c r="E253" s="233" t="s">
        <v>19</v>
      </c>
      <c r="F253" s="234" t="s">
        <v>1465</v>
      </c>
      <c r="G253" s="231"/>
      <c r="H253" s="235">
        <v>2</v>
      </c>
      <c r="I253" s="236"/>
      <c r="J253" s="231"/>
      <c r="K253" s="231"/>
      <c r="L253" s="237"/>
      <c r="M253" s="238"/>
      <c r="N253" s="239"/>
      <c r="O253" s="239"/>
      <c r="P253" s="239"/>
      <c r="Q253" s="239"/>
      <c r="R253" s="239"/>
      <c r="S253" s="239"/>
      <c r="T253" s="24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1" t="s">
        <v>156</v>
      </c>
      <c r="AU253" s="241" t="s">
        <v>86</v>
      </c>
      <c r="AV253" s="13" t="s">
        <v>86</v>
      </c>
      <c r="AW253" s="13" t="s">
        <v>35</v>
      </c>
      <c r="AX253" s="13" t="s">
        <v>76</v>
      </c>
      <c r="AY253" s="241" t="s">
        <v>145</v>
      </c>
    </row>
    <row r="254" s="2" customFormat="1" ht="21.75" customHeight="1">
      <c r="A254" s="38"/>
      <c r="B254" s="39"/>
      <c r="C254" s="212" t="s">
        <v>511</v>
      </c>
      <c r="D254" s="212" t="s">
        <v>147</v>
      </c>
      <c r="E254" s="213" t="s">
        <v>1591</v>
      </c>
      <c r="F254" s="214" t="s">
        <v>1592</v>
      </c>
      <c r="G254" s="215" t="s">
        <v>715</v>
      </c>
      <c r="H254" s="216">
        <v>3</v>
      </c>
      <c r="I254" s="217"/>
      <c r="J254" s="218">
        <f>ROUND(I254*H254,2)</f>
        <v>0</v>
      </c>
      <c r="K254" s="214" t="s">
        <v>151</v>
      </c>
      <c r="L254" s="44"/>
      <c r="M254" s="219" t="s">
        <v>19</v>
      </c>
      <c r="N254" s="220" t="s">
        <v>47</v>
      </c>
      <c r="O254" s="84"/>
      <c r="P254" s="221">
        <f>O254*H254</f>
        <v>0</v>
      </c>
      <c r="Q254" s="221">
        <v>0.017489999999999999</v>
      </c>
      <c r="R254" s="221">
        <f>Q254*H254</f>
        <v>0.052469999999999996</v>
      </c>
      <c r="S254" s="221">
        <v>0</v>
      </c>
      <c r="T254" s="22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3" t="s">
        <v>84</v>
      </c>
      <c r="AT254" s="223" t="s">
        <v>147</v>
      </c>
      <c r="AU254" s="223" t="s">
        <v>86</v>
      </c>
      <c r="AY254" s="17" t="s">
        <v>145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7" t="s">
        <v>84</v>
      </c>
      <c r="BK254" s="224">
        <f>ROUND(I254*H254,2)</f>
        <v>0</v>
      </c>
      <c r="BL254" s="17" t="s">
        <v>84</v>
      </c>
      <c r="BM254" s="223" t="s">
        <v>1593</v>
      </c>
    </row>
    <row r="255" s="2" customFormat="1">
      <c r="A255" s="38"/>
      <c r="B255" s="39"/>
      <c r="C255" s="40"/>
      <c r="D255" s="225" t="s">
        <v>154</v>
      </c>
      <c r="E255" s="40"/>
      <c r="F255" s="226" t="s">
        <v>1594</v>
      </c>
      <c r="G255" s="40"/>
      <c r="H255" s="40"/>
      <c r="I255" s="227"/>
      <c r="J255" s="40"/>
      <c r="K255" s="40"/>
      <c r="L255" s="44"/>
      <c r="M255" s="228"/>
      <c r="N255" s="229"/>
      <c r="O255" s="84"/>
      <c r="P255" s="84"/>
      <c r="Q255" s="84"/>
      <c r="R255" s="84"/>
      <c r="S255" s="84"/>
      <c r="T255" s="85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154</v>
      </c>
      <c r="AU255" s="17" t="s">
        <v>86</v>
      </c>
    </row>
    <row r="256" s="13" customFormat="1">
      <c r="A256" s="13"/>
      <c r="B256" s="230"/>
      <c r="C256" s="231"/>
      <c r="D256" s="232" t="s">
        <v>156</v>
      </c>
      <c r="E256" s="233" t="s">
        <v>19</v>
      </c>
      <c r="F256" s="234" t="s">
        <v>1595</v>
      </c>
      <c r="G256" s="231"/>
      <c r="H256" s="235">
        <v>3</v>
      </c>
      <c r="I256" s="236"/>
      <c r="J256" s="231"/>
      <c r="K256" s="231"/>
      <c r="L256" s="237"/>
      <c r="M256" s="238"/>
      <c r="N256" s="239"/>
      <c r="O256" s="239"/>
      <c r="P256" s="239"/>
      <c r="Q256" s="239"/>
      <c r="R256" s="239"/>
      <c r="S256" s="239"/>
      <c r="T256" s="240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1" t="s">
        <v>156</v>
      </c>
      <c r="AU256" s="241" t="s">
        <v>86</v>
      </c>
      <c r="AV256" s="13" t="s">
        <v>86</v>
      </c>
      <c r="AW256" s="13" t="s">
        <v>35</v>
      </c>
      <c r="AX256" s="13" t="s">
        <v>76</v>
      </c>
      <c r="AY256" s="241" t="s">
        <v>145</v>
      </c>
    </row>
    <row r="257" s="2" customFormat="1" ht="16.5" customHeight="1">
      <c r="A257" s="38"/>
      <c r="B257" s="39"/>
      <c r="C257" s="212" t="s">
        <v>519</v>
      </c>
      <c r="D257" s="212" t="s">
        <v>147</v>
      </c>
      <c r="E257" s="213" t="s">
        <v>1596</v>
      </c>
      <c r="F257" s="214" t="s">
        <v>1597</v>
      </c>
      <c r="G257" s="215" t="s">
        <v>307</v>
      </c>
      <c r="H257" s="216">
        <v>500</v>
      </c>
      <c r="I257" s="217"/>
      <c r="J257" s="218">
        <f>ROUND(I257*H257,2)</f>
        <v>0</v>
      </c>
      <c r="K257" s="214" t="s">
        <v>151</v>
      </c>
      <c r="L257" s="44"/>
      <c r="M257" s="219" t="s">
        <v>19</v>
      </c>
      <c r="N257" s="220" t="s">
        <v>47</v>
      </c>
      <c r="O257" s="84"/>
      <c r="P257" s="221">
        <f>O257*H257</f>
        <v>0</v>
      </c>
      <c r="Q257" s="221">
        <v>9.1199999999999994E-05</v>
      </c>
      <c r="R257" s="221">
        <f>Q257*H257</f>
        <v>0.045599999999999995</v>
      </c>
      <c r="S257" s="221">
        <v>0.00044999999999999999</v>
      </c>
      <c r="T257" s="222">
        <f>S257*H257</f>
        <v>0.22500000000000001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3" t="s">
        <v>84</v>
      </c>
      <c r="AT257" s="223" t="s">
        <v>147</v>
      </c>
      <c r="AU257" s="223" t="s">
        <v>86</v>
      </c>
      <c r="AY257" s="17" t="s">
        <v>145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7" t="s">
        <v>84</v>
      </c>
      <c r="BK257" s="224">
        <f>ROUND(I257*H257,2)</f>
        <v>0</v>
      </c>
      <c r="BL257" s="17" t="s">
        <v>84</v>
      </c>
      <c r="BM257" s="223" t="s">
        <v>1598</v>
      </c>
    </row>
    <row r="258" s="2" customFormat="1">
      <c r="A258" s="38"/>
      <c r="B258" s="39"/>
      <c r="C258" s="40"/>
      <c r="D258" s="225" t="s">
        <v>154</v>
      </c>
      <c r="E258" s="40"/>
      <c r="F258" s="226" t="s">
        <v>1599</v>
      </c>
      <c r="G258" s="40"/>
      <c r="H258" s="40"/>
      <c r="I258" s="227"/>
      <c r="J258" s="40"/>
      <c r="K258" s="40"/>
      <c r="L258" s="44"/>
      <c r="M258" s="228"/>
      <c r="N258" s="229"/>
      <c r="O258" s="84"/>
      <c r="P258" s="84"/>
      <c r="Q258" s="84"/>
      <c r="R258" s="84"/>
      <c r="S258" s="84"/>
      <c r="T258" s="85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154</v>
      </c>
      <c r="AU258" s="17" t="s">
        <v>86</v>
      </c>
    </row>
    <row r="259" s="13" customFormat="1">
      <c r="A259" s="13"/>
      <c r="B259" s="230"/>
      <c r="C259" s="231"/>
      <c r="D259" s="232" t="s">
        <v>156</v>
      </c>
      <c r="E259" s="233" t="s">
        <v>19</v>
      </c>
      <c r="F259" s="234" t="s">
        <v>1600</v>
      </c>
      <c r="G259" s="231"/>
      <c r="H259" s="235">
        <v>500</v>
      </c>
      <c r="I259" s="236"/>
      <c r="J259" s="231"/>
      <c r="K259" s="231"/>
      <c r="L259" s="237"/>
      <c r="M259" s="238"/>
      <c r="N259" s="239"/>
      <c r="O259" s="239"/>
      <c r="P259" s="239"/>
      <c r="Q259" s="239"/>
      <c r="R259" s="239"/>
      <c r="S259" s="239"/>
      <c r="T259" s="24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1" t="s">
        <v>156</v>
      </c>
      <c r="AU259" s="241" t="s">
        <v>86</v>
      </c>
      <c r="AV259" s="13" t="s">
        <v>86</v>
      </c>
      <c r="AW259" s="13" t="s">
        <v>35</v>
      </c>
      <c r="AX259" s="13" t="s">
        <v>76</v>
      </c>
      <c r="AY259" s="241" t="s">
        <v>145</v>
      </c>
    </row>
    <row r="260" s="2" customFormat="1" ht="16.5" customHeight="1">
      <c r="A260" s="38"/>
      <c r="B260" s="39"/>
      <c r="C260" s="212" t="s">
        <v>524</v>
      </c>
      <c r="D260" s="212" t="s">
        <v>147</v>
      </c>
      <c r="E260" s="213" t="s">
        <v>1601</v>
      </c>
      <c r="F260" s="214" t="s">
        <v>1602</v>
      </c>
      <c r="G260" s="215" t="s">
        <v>307</v>
      </c>
      <c r="H260" s="216">
        <v>10</v>
      </c>
      <c r="I260" s="217"/>
      <c r="J260" s="218">
        <f>ROUND(I260*H260,2)</f>
        <v>0</v>
      </c>
      <c r="K260" s="214" t="s">
        <v>151</v>
      </c>
      <c r="L260" s="44"/>
      <c r="M260" s="219" t="s">
        <v>19</v>
      </c>
      <c r="N260" s="220" t="s">
        <v>47</v>
      </c>
      <c r="O260" s="84"/>
      <c r="P260" s="221">
        <f>O260*H260</f>
        <v>0</v>
      </c>
      <c r="Q260" s="221">
        <v>0.00012640000000000001</v>
      </c>
      <c r="R260" s="221">
        <f>Q260*H260</f>
        <v>0.0012640000000000002</v>
      </c>
      <c r="S260" s="221">
        <v>0.0011000000000000001</v>
      </c>
      <c r="T260" s="222">
        <f>S260*H260</f>
        <v>0.011000000000000001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3" t="s">
        <v>84</v>
      </c>
      <c r="AT260" s="223" t="s">
        <v>147</v>
      </c>
      <c r="AU260" s="223" t="s">
        <v>86</v>
      </c>
      <c r="AY260" s="17" t="s">
        <v>145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7" t="s">
        <v>84</v>
      </c>
      <c r="BK260" s="224">
        <f>ROUND(I260*H260,2)</f>
        <v>0</v>
      </c>
      <c r="BL260" s="17" t="s">
        <v>84</v>
      </c>
      <c r="BM260" s="223" t="s">
        <v>1603</v>
      </c>
    </row>
    <row r="261" s="2" customFormat="1">
      <c r="A261" s="38"/>
      <c r="B261" s="39"/>
      <c r="C261" s="40"/>
      <c r="D261" s="225" t="s">
        <v>154</v>
      </c>
      <c r="E261" s="40"/>
      <c r="F261" s="226" t="s">
        <v>1604</v>
      </c>
      <c r="G261" s="40"/>
      <c r="H261" s="40"/>
      <c r="I261" s="227"/>
      <c r="J261" s="40"/>
      <c r="K261" s="40"/>
      <c r="L261" s="44"/>
      <c r="M261" s="228"/>
      <c r="N261" s="229"/>
      <c r="O261" s="84"/>
      <c r="P261" s="84"/>
      <c r="Q261" s="84"/>
      <c r="R261" s="84"/>
      <c r="S261" s="84"/>
      <c r="T261" s="85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154</v>
      </c>
      <c r="AU261" s="17" t="s">
        <v>86</v>
      </c>
    </row>
    <row r="262" s="13" customFormat="1">
      <c r="A262" s="13"/>
      <c r="B262" s="230"/>
      <c r="C262" s="231"/>
      <c r="D262" s="232" t="s">
        <v>156</v>
      </c>
      <c r="E262" s="233" t="s">
        <v>19</v>
      </c>
      <c r="F262" s="234" t="s">
        <v>1564</v>
      </c>
      <c r="G262" s="231"/>
      <c r="H262" s="235">
        <v>10</v>
      </c>
      <c r="I262" s="236"/>
      <c r="J262" s="231"/>
      <c r="K262" s="231"/>
      <c r="L262" s="237"/>
      <c r="M262" s="238"/>
      <c r="N262" s="239"/>
      <c r="O262" s="239"/>
      <c r="P262" s="239"/>
      <c r="Q262" s="239"/>
      <c r="R262" s="239"/>
      <c r="S262" s="239"/>
      <c r="T262" s="24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1" t="s">
        <v>156</v>
      </c>
      <c r="AU262" s="241" t="s">
        <v>86</v>
      </c>
      <c r="AV262" s="13" t="s">
        <v>86</v>
      </c>
      <c r="AW262" s="13" t="s">
        <v>35</v>
      </c>
      <c r="AX262" s="13" t="s">
        <v>76</v>
      </c>
      <c r="AY262" s="241" t="s">
        <v>145</v>
      </c>
    </row>
    <row r="263" s="2" customFormat="1" ht="16.5" customHeight="1">
      <c r="A263" s="38"/>
      <c r="B263" s="39"/>
      <c r="C263" s="212" t="s">
        <v>531</v>
      </c>
      <c r="D263" s="212" t="s">
        <v>147</v>
      </c>
      <c r="E263" s="213" t="s">
        <v>1605</v>
      </c>
      <c r="F263" s="214" t="s">
        <v>1606</v>
      </c>
      <c r="G263" s="215" t="s">
        <v>307</v>
      </c>
      <c r="H263" s="216">
        <v>10</v>
      </c>
      <c r="I263" s="217"/>
      <c r="J263" s="218">
        <f>ROUND(I263*H263,2)</f>
        <v>0</v>
      </c>
      <c r="K263" s="214" t="s">
        <v>151</v>
      </c>
      <c r="L263" s="44"/>
      <c r="M263" s="219" t="s">
        <v>19</v>
      </c>
      <c r="N263" s="220" t="s">
        <v>47</v>
      </c>
      <c r="O263" s="84"/>
      <c r="P263" s="221">
        <f>O263*H263</f>
        <v>0</v>
      </c>
      <c r="Q263" s="221">
        <v>0.00017100000000000001</v>
      </c>
      <c r="R263" s="221">
        <f>Q263*H263</f>
        <v>0.0017100000000000002</v>
      </c>
      <c r="S263" s="221">
        <v>0.0022000000000000001</v>
      </c>
      <c r="T263" s="222">
        <f>S263*H263</f>
        <v>0.022000000000000002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3" t="s">
        <v>84</v>
      </c>
      <c r="AT263" s="223" t="s">
        <v>147</v>
      </c>
      <c r="AU263" s="223" t="s">
        <v>86</v>
      </c>
      <c r="AY263" s="17" t="s">
        <v>145</v>
      </c>
      <c r="BE263" s="224">
        <f>IF(N263="základní",J263,0)</f>
        <v>0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7" t="s">
        <v>84</v>
      </c>
      <c r="BK263" s="224">
        <f>ROUND(I263*H263,2)</f>
        <v>0</v>
      </c>
      <c r="BL263" s="17" t="s">
        <v>84</v>
      </c>
      <c r="BM263" s="223" t="s">
        <v>1607</v>
      </c>
    </row>
    <row r="264" s="2" customFormat="1">
      <c r="A264" s="38"/>
      <c r="B264" s="39"/>
      <c r="C264" s="40"/>
      <c r="D264" s="225" t="s">
        <v>154</v>
      </c>
      <c r="E264" s="40"/>
      <c r="F264" s="226" t="s">
        <v>1608</v>
      </c>
      <c r="G264" s="40"/>
      <c r="H264" s="40"/>
      <c r="I264" s="227"/>
      <c r="J264" s="40"/>
      <c r="K264" s="40"/>
      <c r="L264" s="44"/>
      <c r="M264" s="228"/>
      <c r="N264" s="229"/>
      <c r="O264" s="84"/>
      <c r="P264" s="84"/>
      <c r="Q264" s="84"/>
      <c r="R264" s="84"/>
      <c r="S264" s="84"/>
      <c r="T264" s="85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154</v>
      </c>
      <c r="AU264" s="17" t="s">
        <v>86</v>
      </c>
    </row>
    <row r="265" s="13" customFormat="1">
      <c r="A265" s="13"/>
      <c r="B265" s="230"/>
      <c r="C265" s="231"/>
      <c r="D265" s="232" t="s">
        <v>156</v>
      </c>
      <c r="E265" s="233" t="s">
        <v>19</v>
      </c>
      <c r="F265" s="234" t="s">
        <v>1564</v>
      </c>
      <c r="G265" s="231"/>
      <c r="H265" s="235">
        <v>10</v>
      </c>
      <c r="I265" s="236"/>
      <c r="J265" s="231"/>
      <c r="K265" s="231"/>
      <c r="L265" s="237"/>
      <c r="M265" s="238"/>
      <c r="N265" s="239"/>
      <c r="O265" s="239"/>
      <c r="P265" s="239"/>
      <c r="Q265" s="239"/>
      <c r="R265" s="239"/>
      <c r="S265" s="239"/>
      <c r="T265" s="24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1" t="s">
        <v>156</v>
      </c>
      <c r="AU265" s="241" t="s">
        <v>86</v>
      </c>
      <c r="AV265" s="13" t="s">
        <v>86</v>
      </c>
      <c r="AW265" s="13" t="s">
        <v>35</v>
      </c>
      <c r="AX265" s="13" t="s">
        <v>76</v>
      </c>
      <c r="AY265" s="241" t="s">
        <v>145</v>
      </c>
    </row>
    <row r="266" s="2" customFormat="1" ht="16.5" customHeight="1">
      <c r="A266" s="38"/>
      <c r="B266" s="39"/>
      <c r="C266" s="212" t="s">
        <v>537</v>
      </c>
      <c r="D266" s="212" t="s">
        <v>147</v>
      </c>
      <c r="E266" s="213" t="s">
        <v>1609</v>
      </c>
      <c r="F266" s="214" t="s">
        <v>1610</v>
      </c>
      <c r="G266" s="215" t="s">
        <v>307</v>
      </c>
      <c r="H266" s="216">
        <v>10</v>
      </c>
      <c r="I266" s="217"/>
      <c r="J266" s="218">
        <f>ROUND(I266*H266,2)</f>
        <v>0</v>
      </c>
      <c r="K266" s="214" t="s">
        <v>151</v>
      </c>
      <c r="L266" s="44"/>
      <c r="M266" s="219" t="s">
        <v>19</v>
      </c>
      <c r="N266" s="220" t="s">
        <v>47</v>
      </c>
      <c r="O266" s="84"/>
      <c r="P266" s="221">
        <f>O266*H266</f>
        <v>0</v>
      </c>
      <c r="Q266" s="221">
        <v>0.0002062</v>
      </c>
      <c r="R266" s="221">
        <f>Q266*H266</f>
        <v>0.002062</v>
      </c>
      <c r="S266" s="221">
        <v>0.0035000000000000001</v>
      </c>
      <c r="T266" s="222">
        <f>S266*H266</f>
        <v>0.035000000000000003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3" t="s">
        <v>84</v>
      </c>
      <c r="AT266" s="223" t="s">
        <v>147</v>
      </c>
      <c r="AU266" s="223" t="s">
        <v>86</v>
      </c>
      <c r="AY266" s="17" t="s">
        <v>145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7" t="s">
        <v>84</v>
      </c>
      <c r="BK266" s="224">
        <f>ROUND(I266*H266,2)</f>
        <v>0</v>
      </c>
      <c r="BL266" s="17" t="s">
        <v>84</v>
      </c>
      <c r="BM266" s="223" t="s">
        <v>1611</v>
      </c>
    </row>
    <row r="267" s="2" customFormat="1">
      <c r="A267" s="38"/>
      <c r="B267" s="39"/>
      <c r="C267" s="40"/>
      <c r="D267" s="225" t="s">
        <v>154</v>
      </c>
      <c r="E267" s="40"/>
      <c r="F267" s="226" t="s">
        <v>1612</v>
      </c>
      <c r="G267" s="40"/>
      <c r="H267" s="40"/>
      <c r="I267" s="227"/>
      <c r="J267" s="40"/>
      <c r="K267" s="40"/>
      <c r="L267" s="44"/>
      <c r="M267" s="228"/>
      <c r="N267" s="229"/>
      <c r="O267" s="84"/>
      <c r="P267" s="84"/>
      <c r="Q267" s="84"/>
      <c r="R267" s="84"/>
      <c r="S267" s="84"/>
      <c r="T267" s="85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154</v>
      </c>
      <c r="AU267" s="17" t="s">
        <v>86</v>
      </c>
    </row>
    <row r="268" s="13" customFormat="1">
      <c r="A268" s="13"/>
      <c r="B268" s="230"/>
      <c r="C268" s="231"/>
      <c r="D268" s="232" t="s">
        <v>156</v>
      </c>
      <c r="E268" s="233" t="s">
        <v>19</v>
      </c>
      <c r="F268" s="234" t="s">
        <v>1564</v>
      </c>
      <c r="G268" s="231"/>
      <c r="H268" s="235">
        <v>10</v>
      </c>
      <c r="I268" s="236"/>
      <c r="J268" s="231"/>
      <c r="K268" s="231"/>
      <c r="L268" s="237"/>
      <c r="M268" s="238"/>
      <c r="N268" s="239"/>
      <c r="O268" s="239"/>
      <c r="P268" s="239"/>
      <c r="Q268" s="239"/>
      <c r="R268" s="239"/>
      <c r="S268" s="239"/>
      <c r="T268" s="24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1" t="s">
        <v>156</v>
      </c>
      <c r="AU268" s="241" t="s">
        <v>86</v>
      </c>
      <c r="AV268" s="13" t="s">
        <v>86</v>
      </c>
      <c r="AW268" s="13" t="s">
        <v>35</v>
      </c>
      <c r="AX268" s="13" t="s">
        <v>76</v>
      </c>
      <c r="AY268" s="241" t="s">
        <v>145</v>
      </c>
    </row>
    <row r="269" s="2" customFormat="1" ht="16.5" customHeight="1">
      <c r="A269" s="38"/>
      <c r="B269" s="39"/>
      <c r="C269" s="212" t="s">
        <v>542</v>
      </c>
      <c r="D269" s="212" t="s">
        <v>147</v>
      </c>
      <c r="E269" s="213" t="s">
        <v>1613</v>
      </c>
      <c r="F269" s="214" t="s">
        <v>1614</v>
      </c>
      <c r="G269" s="215" t="s">
        <v>307</v>
      </c>
      <c r="H269" s="216">
        <v>1</v>
      </c>
      <c r="I269" s="217"/>
      <c r="J269" s="218">
        <f>ROUND(I269*H269,2)</f>
        <v>0</v>
      </c>
      <c r="K269" s="214" t="s">
        <v>151</v>
      </c>
      <c r="L269" s="44"/>
      <c r="M269" s="219" t="s">
        <v>19</v>
      </c>
      <c r="N269" s="220" t="s">
        <v>47</v>
      </c>
      <c r="O269" s="84"/>
      <c r="P269" s="221">
        <f>O269*H269</f>
        <v>0</v>
      </c>
      <c r="Q269" s="221">
        <v>0.00021000000000000001</v>
      </c>
      <c r="R269" s="221">
        <f>Q269*H269</f>
        <v>0.00021000000000000001</v>
      </c>
      <c r="S269" s="221">
        <v>0</v>
      </c>
      <c r="T269" s="22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3" t="s">
        <v>84</v>
      </c>
      <c r="AT269" s="223" t="s">
        <v>147</v>
      </c>
      <c r="AU269" s="223" t="s">
        <v>86</v>
      </c>
      <c r="AY269" s="17" t="s">
        <v>145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7" t="s">
        <v>84</v>
      </c>
      <c r="BK269" s="224">
        <f>ROUND(I269*H269,2)</f>
        <v>0</v>
      </c>
      <c r="BL269" s="17" t="s">
        <v>84</v>
      </c>
      <c r="BM269" s="223" t="s">
        <v>1615</v>
      </c>
    </row>
    <row r="270" s="2" customFormat="1">
      <c r="A270" s="38"/>
      <c r="B270" s="39"/>
      <c r="C270" s="40"/>
      <c r="D270" s="225" t="s">
        <v>154</v>
      </c>
      <c r="E270" s="40"/>
      <c r="F270" s="226" t="s">
        <v>1616</v>
      </c>
      <c r="G270" s="40"/>
      <c r="H270" s="40"/>
      <c r="I270" s="227"/>
      <c r="J270" s="40"/>
      <c r="K270" s="40"/>
      <c r="L270" s="44"/>
      <c r="M270" s="228"/>
      <c r="N270" s="229"/>
      <c r="O270" s="84"/>
      <c r="P270" s="84"/>
      <c r="Q270" s="84"/>
      <c r="R270" s="84"/>
      <c r="S270" s="84"/>
      <c r="T270" s="85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154</v>
      </c>
      <c r="AU270" s="17" t="s">
        <v>86</v>
      </c>
    </row>
    <row r="271" s="2" customFormat="1" ht="16.5" customHeight="1">
      <c r="A271" s="38"/>
      <c r="B271" s="39"/>
      <c r="C271" s="242" t="s">
        <v>549</v>
      </c>
      <c r="D271" s="242" t="s">
        <v>312</v>
      </c>
      <c r="E271" s="243" t="s">
        <v>1617</v>
      </c>
      <c r="F271" s="244" t="s">
        <v>1618</v>
      </c>
      <c r="G271" s="245" t="s">
        <v>307</v>
      </c>
      <c r="H271" s="246">
        <v>1</v>
      </c>
      <c r="I271" s="247"/>
      <c r="J271" s="248">
        <f>ROUND(I271*H271,2)</f>
        <v>0</v>
      </c>
      <c r="K271" s="244" t="s">
        <v>19</v>
      </c>
      <c r="L271" s="249"/>
      <c r="M271" s="250" t="s">
        <v>19</v>
      </c>
      <c r="N271" s="251" t="s">
        <v>47</v>
      </c>
      <c r="O271" s="84"/>
      <c r="P271" s="221">
        <f>O271*H271</f>
        <v>0</v>
      </c>
      <c r="Q271" s="221">
        <v>0.0015</v>
      </c>
      <c r="R271" s="221">
        <f>Q271*H271</f>
        <v>0.0015</v>
      </c>
      <c r="S271" s="221">
        <v>0</v>
      </c>
      <c r="T271" s="22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3" t="s">
        <v>86</v>
      </c>
      <c r="AT271" s="223" t="s">
        <v>312</v>
      </c>
      <c r="AU271" s="223" t="s">
        <v>86</v>
      </c>
      <c r="AY271" s="17" t="s">
        <v>145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7" t="s">
        <v>84</v>
      </c>
      <c r="BK271" s="224">
        <f>ROUND(I271*H271,2)</f>
        <v>0</v>
      </c>
      <c r="BL271" s="17" t="s">
        <v>84</v>
      </c>
      <c r="BM271" s="223" t="s">
        <v>1619</v>
      </c>
    </row>
    <row r="272" s="13" customFormat="1">
      <c r="A272" s="13"/>
      <c r="B272" s="230"/>
      <c r="C272" s="231"/>
      <c r="D272" s="232" t="s">
        <v>156</v>
      </c>
      <c r="E272" s="233" t="s">
        <v>19</v>
      </c>
      <c r="F272" s="234" t="s">
        <v>1582</v>
      </c>
      <c r="G272" s="231"/>
      <c r="H272" s="235">
        <v>1</v>
      </c>
      <c r="I272" s="236"/>
      <c r="J272" s="231"/>
      <c r="K272" s="231"/>
      <c r="L272" s="237"/>
      <c r="M272" s="238"/>
      <c r="N272" s="239"/>
      <c r="O272" s="239"/>
      <c r="P272" s="239"/>
      <c r="Q272" s="239"/>
      <c r="R272" s="239"/>
      <c r="S272" s="239"/>
      <c r="T272" s="24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1" t="s">
        <v>156</v>
      </c>
      <c r="AU272" s="241" t="s">
        <v>86</v>
      </c>
      <c r="AV272" s="13" t="s">
        <v>86</v>
      </c>
      <c r="AW272" s="13" t="s">
        <v>35</v>
      </c>
      <c r="AX272" s="13" t="s">
        <v>76</v>
      </c>
      <c r="AY272" s="241" t="s">
        <v>145</v>
      </c>
    </row>
    <row r="273" s="2" customFormat="1" ht="16.5" customHeight="1">
      <c r="A273" s="38"/>
      <c r="B273" s="39"/>
      <c r="C273" s="212" t="s">
        <v>555</v>
      </c>
      <c r="D273" s="212" t="s">
        <v>147</v>
      </c>
      <c r="E273" s="213" t="s">
        <v>1620</v>
      </c>
      <c r="F273" s="214" t="s">
        <v>1621</v>
      </c>
      <c r="G273" s="215" t="s">
        <v>307</v>
      </c>
      <c r="H273" s="216">
        <v>2</v>
      </c>
      <c r="I273" s="217"/>
      <c r="J273" s="218">
        <f>ROUND(I273*H273,2)</f>
        <v>0</v>
      </c>
      <c r="K273" s="214" t="s">
        <v>151</v>
      </c>
      <c r="L273" s="44"/>
      <c r="M273" s="219" t="s">
        <v>19</v>
      </c>
      <c r="N273" s="220" t="s">
        <v>47</v>
      </c>
      <c r="O273" s="84"/>
      <c r="P273" s="221">
        <f>O273*H273</f>
        <v>0</v>
      </c>
      <c r="Q273" s="221">
        <v>0.00025125400000000002</v>
      </c>
      <c r="R273" s="221">
        <f>Q273*H273</f>
        <v>0.00050250800000000003</v>
      </c>
      <c r="S273" s="221">
        <v>0</v>
      </c>
      <c r="T273" s="22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3" t="s">
        <v>84</v>
      </c>
      <c r="AT273" s="223" t="s">
        <v>147</v>
      </c>
      <c r="AU273" s="223" t="s">
        <v>86</v>
      </c>
      <c r="AY273" s="17" t="s">
        <v>145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7" t="s">
        <v>84</v>
      </c>
      <c r="BK273" s="224">
        <f>ROUND(I273*H273,2)</f>
        <v>0</v>
      </c>
      <c r="BL273" s="17" t="s">
        <v>84</v>
      </c>
      <c r="BM273" s="223" t="s">
        <v>1622</v>
      </c>
    </row>
    <row r="274" s="2" customFormat="1">
      <c r="A274" s="38"/>
      <c r="B274" s="39"/>
      <c r="C274" s="40"/>
      <c r="D274" s="225" t="s">
        <v>154</v>
      </c>
      <c r="E274" s="40"/>
      <c r="F274" s="226" t="s">
        <v>1623</v>
      </c>
      <c r="G274" s="40"/>
      <c r="H274" s="40"/>
      <c r="I274" s="227"/>
      <c r="J274" s="40"/>
      <c r="K274" s="40"/>
      <c r="L274" s="44"/>
      <c r="M274" s="228"/>
      <c r="N274" s="229"/>
      <c r="O274" s="84"/>
      <c r="P274" s="84"/>
      <c r="Q274" s="84"/>
      <c r="R274" s="84"/>
      <c r="S274" s="84"/>
      <c r="T274" s="85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154</v>
      </c>
      <c r="AU274" s="17" t="s">
        <v>86</v>
      </c>
    </row>
    <row r="275" s="13" customFormat="1">
      <c r="A275" s="13"/>
      <c r="B275" s="230"/>
      <c r="C275" s="231"/>
      <c r="D275" s="232" t="s">
        <v>156</v>
      </c>
      <c r="E275" s="233" t="s">
        <v>19</v>
      </c>
      <c r="F275" s="234" t="s">
        <v>1465</v>
      </c>
      <c r="G275" s="231"/>
      <c r="H275" s="235">
        <v>2</v>
      </c>
      <c r="I275" s="236"/>
      <c r="J275" s="231"/>
      <c r="K275" s="231"/>
      <c r="L275" s="237"/>
      <c r="M275" s="238"/>
      <c r="N275" s="239"/>
      <c r="O275" s="239"/>
      <c r="P275" s="239"/>
      <c r="Q275" s="239"/>
      <c r="R275" s="239"/>
      <c r="S275" s="239"/>
      <c r="T275" s="24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1" t="s">
        <v>156</v>
      </c>
      <c r="AU275" s="241" t="s">
        <v>86</v>
      </c>
      <c r="AV275" s="13" t="s">
        <v>86</v>
      </c>
      <c r="AW275" s="13" t="s">
        <v>35</v>
      </c>
      <c r="AX275" s="13" t="s">
        <v>76</v>
      </c>
      <c r="AY275" s="241" t="s">
        <v>145</v>
      </c>
    </row>
    <row r="276" s="2" customFormat="1" ht="16.5" customHeight="1">
      <c r="A276" s="38"/>
      <c r="B276" s="39"/>
      <c r="C276" s="212" t="s">
        <v>560</v>
      </c>
      <c r="D276" s="212" t="s">
        <v>147</v>
      </c>
      <c r="E276" s="213" t="s">
        <v>1624</v>
      </c>
      <c r="F276" s="214" t="s">
        <v>1625</v>
      </c>
      <c r="G276" s="215" t="s">
        <v>307</v>
      </c>
      <c r="H276" s="216">
        <v>3</v>
      </c>
      <c r="I276" s="217"/>
      <c r="J276" s="218">
        <f>ROUND(I276*H276,2)</f>
        <v>0</v>
      </c>
      <c r="K276" s="214" t="s">
        <v>151</v>
      </c>
      <c r="L276" s="44"/>
      <c r="M276" s="219" t="s">
        <v>19</v>
      </c>
      <c r="N276" s="220" t="s">
        <v>47</v>
      </c>
      <c r="O276" s="84"/>
      <c r="P276" s="221">
        <f>O276*H276</f>
        <v>0</v>
      </c>
      <c r="Q276" s="221">
        <v>0.00084999999999999995</v>
      </c>
      <c r="R276" s="221">
        <f>Q276*H276</f>
        <v>0.0025499999999999997</v>
      </c>
      <c r="S276" s="221">
        <v>0</v>
      </c>
      <c r="T276" s="22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3" t="s">
        <v>84</v>
      </c>
      <c r="AT276" s="223" t="s">
        <v>147</v>
      </c>
      <c r="AU276" s="223" t="s">
        <v>86</v>
      </c>
      <c r="AY276" s="17" t="s">
        <v>145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7" t="s">
        <v>84</v>
      </c>
      <c r="BK276" s="224">
        <f>ROUND(I276*H276,2)</f>
        <v>0</v>
      </c>
      <c r="BL276" s="17" t="s">
        <v>84</v>
      </c>
      <c r="BM276" s="223" t="s">
        <v>1626</v>
      </c>
    </row>
    <row r="277" s="2" customFormat="1">
      <c r="A277" s="38"/>
      <c r="B277" s="39"/>
      <c r="C277" s="40"/>
      <c r="D277" s="225" t="s">
        <v>154</v>
      </c>
      <c r="E277" s="40"/>
      <c r="F277" s="226" t="s">
        <v>1627</v>
      </c>
      <c r="G277" s="40"/>
      <c r="H277" s="40"/>
      <c r="I277" s="227"/>
      <c r="J277" s="40"/>
      <c r="K277" s="40"/>
      <c r="L277" s="44"/>
      <c r="M277" s="228"/>
      <c r="N277" s="229"/>
      <c r="O277" s="84"/>
      <c r="P277" s="84"/>
      <c r="Q277" s="84"/>
      <c r="R277" s="84"/>
      <c r="S277" s="84"/>
      <c r="T277" s="85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154</v>
      </c>
      <c r="AU277" s="17" t="s">
        <v>86</v>
      </c>
    </row>
    <row r="278" s="13" customFormat="1">
      <c r="A278" s="13"/>
      <c r="B278" s="230"/>
      <c r="C278" s="231"/>
      <c r="D278" s="232" t="s">
        <v>156</v>
      </c>
      <c r="E278" s="233" t="s">
        <v>19</v>
      </c>
      <c r="F278" s="234" t="s">
        <v>1595</v>
      </c>
      <c r="G278" s="231"/>
      <c r="H278" s="235">
        <v>3</v>
      </c>
      <c r="I278" s="236"/>
      <c r="J278" s="231"/>
      <c r="K278" s="231"/>
      <c r="L278" s="237"/>
      <c r="M278" s="238"/>
      <c r="N278" s="239"/>
      <c r="O278" s="239"/>
      <c r="P278" s="239"/>
      <c r="Q278" s="239"/>
      <c r="R278" s="239"/>
      <c r="S278" s="239"/>
      <c r="T278" s="240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1" t="s">
        <v>156</v>
      </c>
      <c r="AU278" s="241" t="s">
        <v>86</v>
      </c>
      <c r="AV278" s="13" t="s">
        <v>86</v>
      </c>
      <c r="AW278" s="13" t="s">
        <v>35</v>
      </c>
      <c r="AX278" s="13" t="s">
        <v>76</v>
      </c>
      <c r="AY278" s="241" t="s">
        <v>145</v>
      </c>
    </row>
    <row r="279" s="2" customFormat="1" ht="16.5" customHeight="1">
      <c r="A279" s="38"/>
      <c r="B279" s="39"/>
      <c r="C279" s="212" t="s">
        <v>565</v>
      </c>
      <c r="D279" s="212" t="s">
        <v>147</v>
      </c>
      <c r="E279" s="213" t="s">
        <v>1628</v>
      </c>
      <c r="F279" s="214" t="s">
        <v>1629</v>
      </c>
      <c r="G279" s="215" t="s">
        <v>307</v>
      </c>
      <c r="H279" s="216">
        <v>4</v>
      </c>
      <c r="I279" s="217"/>
      <c r="J279" s="218">
        <f>ROUND(I279*H279,2)</f>
        <v>0</v>
      </c>
      <c r="K279" s="214" t="s">
        <v>151</v>
      </c>
      <c r="L279" s="44"/>
      <c r="M279" s="219" t="s">
        <v>19</v>
      </c>
      <c r="N279" s="220" t="s">
        <v>47</v>
      </c>
      <c r="O279" s="84"/>
      <c r="P279" s="221">
        <f>O279*H279</f>
        <v>0</v>
      </c>
      <c r="Q279" s="221">
        <v>0.00025000000000000001</v>
      </c>
      <c r="R279" s="221">
        <f>Q279*H279</f>
        <v>0.001</v>
      </c>
      <c r="S279" s="221">
        <v>0</v>
      </c>
      <c r="T279" s="22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3" t="s">
        <v>84</v>
      </c>
      <c r="AT279" s="223" t="s">
        <v>147</v>
      </c>
      <c r="AU279" s="223" t="s">
        <v>86</v>
      </c>
      <c r="AY279" s="17" t="s">
        <v>145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7" t="s">
        <v>84</v>
      </c>
      <c r="BK279" s="224">
        <f>ROUND(I279*H279,2)</f>
        <v>0</v>
      </c>
      <c r="BL279" s="17" t="s">
        <v>84</v>
      </c>
      <c r="BM279" s="223" t="s">
        <v>1630</v>
      </c>
    </row>
    <row r="280" s="2" customFormat="1">
      <c r="A280" s="38"/>
      <c r="B280" s="39"/>
      <c r="C280" s="40"/>
      <c r="D280" s="225" t="s">
        <v>154</v>
      </c>
      <c r="E280" s="40"/>
      <c r="F280" s="226" t="s">
        <v>1631</v>
      </c>
      <c r="G280" s="40"/>
      <c r="H280" s="40"/>
      <c r="I280" s="227"/>
      <c r="J280" s="40"/>
      <c r="K280" s="40"/>
      <c r="L280" s="44"/>
      <c r="M280" s="228"/>
      <c r="N280" s="229"/>
      <c r="O280" s="84"/>
      <c r="P280" s="84"/>
      <c r="Q280" s="84"/>
      <c r="R280" s="84"/>
      <c r="S280" s="84"/>
      <c r="T280" s="85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7" t="s">
        <v>154</v>
      </c>
      <c r="AU280" s="17" t="s">
        <v>86</v>
      </c>
    </row>
    <row r="281" s="13" customFormat="1">
      <c r="A281" s="13"/>
      <c r="B281" s="230"/>
      <c r="C281" s="231"/>
      <c r="D281" s="232" t="s">
        <v>156</v>
      </c>
      <c r="E281" s="233" t="s">
        <v>19</v>
      </c>
      <c r="F281" s="234" t="s">
        <v>1456</v>
      </c>
      <c r="G281" s="231"/>
      <c r="H281" s="235">
        <v>4</v>
      </c>
      <c r="I281" s="236"/>
      <c r="J281" s="231"/>
      <c r="K281" s="231"/>
      <c r="L281" s="237"/>
      <c r="M281" s="238"/>
      <c r="N281" s="239"/>
      <c r="O281" s="239"/>
      <c r="P281" s="239"/>
      <c r="Q281" s="239"/>
      <c r="R281" s="239"/>
      <c r="S281" s="239"/>
      <c r="T281" s="24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1" t="s">
        <v>156</v>
      </c>
      <c r="AU281" s="241" t="s">
        <v>86</v>
      </c>
      <c r="AV281" s="13" t="s">
        <v>86</v>
      </c>
      <c r="AW281" s="13" t="s">
        <v>35</v>
      </c>
      <c r="AX281" s="13" t="s">
        <v>76</v>
      </c>
      <c r="AY281" s="241" t="s">
        <v>145</v>
      </c>
    </row>
    <row r="282" s="2" customFormat="1" ht="16.5" customHeight="1">
      <c r="A282" s="38"/>
      <c r="B282" s="39"/>
      <c r="C282" s="212" t="s">
        <v>570</v>
      </c>
      <c r="D282" s="212" t="s">
        <v>147</v>
      </c>
      <c r="E282" s="213" t="s">
        <v>1632</v>
      </c>
      <c r="F282" s="214" t="s">
        <v>1633</v>
      </c>
      <c r="G282" s="215" t="s">
        <v>307</v>
      </c>
      <c r="H282" s="216">
        <v>10</v>
      </c>
      <c r="I282" s="217"/>
      <c r="J282" s="218">
        <f>ROUND(I282*H282,2)</f>
        <v>0</v>
      </c>
      <c r="K282" s="214" t="s">
        <v>151</v>
      </c>
      <c r="L282" s="44"/>
      <c r="M282" s="219" t="s">
        <v>19</v>
      </c>
      <c r="N282" s="220" t="s">
        <v>47</v>
      </c>
      <c r="O282" s="84"/>
      <c r="P282" s="221">
        <f>O282*H282</f>
        <v>0</v>
      </c>
      <c r="Q282" s="221">
        <v>0.00036000000000000002</v>
      </c>
      <c r="R282" s="221">
        <f>Q282*H282</f>
        <v>0.0036000000000000003</v>
      </c>
      <c r="S282" s="221">
        <v>0</v>
      </c>
      <c r="T282" s="22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3" t="s">
        <v>84</v>
      </c>
      <c r="AT282" s="223" t="s">
        <v>147</v>
      </c>
      <c r="AU282" s="223" t="s">
        <v>86</v>
      </c>
      <c r="AY282" s="17" t="s">
        <v>145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7" t="s">
        <v>84</v>
      </c>
      <c r="BK282" s="224">
        <f>ROUND(I282*H282,2)</f>
        <v>0</v>
      </c>
      <c r="BL282" s="17" t="s">
        <v>84</v>
      </c>
      <c r="BM282" s="223" t="s">
        <v>1634</v>
      </c>
    </row>
    <row r="283" s="2" customFormat="1">
      <c r="A283" s="38"/>
      <c r="B283" s="39"/>
      <c r="C283" s="40"/>
      <c r="D283" s="225" t="s">
        <v>154</v>
      </c>
      <c r="E283" s="40"/>
      <c r="F283" s="226" t="s">
        <v>1635</v>
      </c>
      <c r="G283" s="40"/>
      <c r="H283" s="40"/>
      <c r="I283" s="227"/>
      <c r="J283" s="40"/>
      <c r="K283" s="40"/>
      <c r="L283" s="44"/>
      <c r="M283" s="228"/>
      <c r="N283" s="229"/>
      <c r="O283" s="84"/>
      <c r="P283" s="84"/>
      <c r="Q283" s="84"/>
      <c r="R283" s="84"/>
      <c r="S283" s="84"/>
      <c r="T283" s="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154</v>
      </c>
      <c r="AU283" s="17" t="s">
        <v>86</v>
      </c>
    </row>
    <row r="284" s="13" customFormat="1">
      <c r="A284" s="13"/>
      <c r="B284" s="230"/>
      <c r="C284" s="231"/>
      <c r="D284" s="232" t="s">
        <v>156</v>
      </c>
      <c r="E284" s="233" t="s">
        <v>19</v>
      </c>
      <c r="F284" s="234" t="s">
        <v>1564</v>
      </c>
      <c r="G284" s="231"/>
      <c r="H284" s="235">
        <v>10</v>
      </c>
      <c r="I284" s="236"/>
      <c r="J284" s="231"/>
      <c r="K284" s="231"/>
      <c r="L284" s="237"/>
      <c r="M284" s="238"/>
      <c r="N284" s="239"/>
      <c r="O284" s="239"/>
      <c r="P284" s="239"/>
      <c r="Q284" s="239"/>
      <c r="R284" s="239"/>
      <c r="S284" s="239"/>
      <c r="T284" s="24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1" t="s">
        <v>156</v>
      </c>
      <c r="AU284" s="241" t="s">
        <v>86</v>
      </c>
      <c r="AV284" s="13" t="s">
        <v>86</v>
      </c>
      <c r="AW284" s="13" t="s">
        <v>35</v>
      </c>
      <c r="AX284" s="13" t="s">
        <v>76</v>
      </c>
      <c r="AY284" s="241" t="s">
        <v>145</v>
      </c>
    </row>
    <row r="285" s="2" customFormat="1" ht="16.5" customHeight="1">
      <c r="A285" s="38"/>
      <c r="B285" s="39"/>
      <c r="C285" s="212" t="s">
        <v>576</v>
      </c>
      <c r="D285" s="212" t="s">
        <v>147</v>
      </c>
      <c r="E285" s="213" t="s">
        <v>1636</v>
      </c>
      <c r="F285" s="214" t="s">
        <v>1637</v>
      </c>
      <c r="G285" s="215" t="s">
        <v>307</v>
      </c>
      <c r="H285" s="216">
        <v>12</v>
      </c>
      <c r="I285" s="217"/>
      <c r="J285" s="218">
        <f>ROUND(I285*H285,2)</f>
        <v>0</v>
      </c>
      <c r="K285" s="214" t="s">
        <v>151</v>
      </c>
      <c r="L285" s="44"/>
      <c r="M285" s="219" t="s">
        <v>19</v>
      </c>
      <c r="N285" s="220" t="s">
        <v>47</v>
      </c>
      <c r="O285" s="84"/>
      <c r="P285" s="221">
        <f>O285*H285</f>
        <v>0</v>
      </c>
      <c r="Q285" s="221">
        <v>0.00044000000000000002</v>
      </c>
      <c r="R285" s="221">
        <f>Q285*H285</f>
        <v>0.00528</v>
      </c>
      <c r="S285" s="221">
        <v>0</v>
      </c>
      <c r="T285" s="22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3" t="s">
        <v>84</v>
      </c>
      <c r="AT285" s="223" t="s">
        <v>147</v>
      </c>
      <c r="AU285" s="223" t="s">
        <v>86</v>
      </c>
      <c r="AY285" s="17" t="s">
        <v>145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7" t="s">
        <v>84</v>
      </c>
      <c r="BK285" s="224">
        <f>ROUND(I285*H285,2)</f>
        <v>0</v>
      </c>
      <c r="BL285" s="17" t="s">
        <v>84</v>
      </c>
      <c r="BM285" s="223" t="s">
        <v>1638</v>
      </c>
    </row>
    <row r="286" s="2" customFormat="1">
      <c r="A286" s="38"/>
      <c r="B286" s="39"/>
      <c r="C286" s="40"/>
      <c r="D286" s="225" t="s">
        <v>154</v>
      </c>
      <c r="E286" s="40"/>
      <c r="F286" s="226" t="s">
        <v>1639</v>
      </c>
      <c r="G286" s="40"/>
      <c r="H286" s="40"/>
      <c r="I286" s="227"/>
      <c r="J286" s="40"/>
      <c r="K286" s="40"/>
      <c r="L286" s="44"/>
      <c r="M286" s="228"/>
      <c r="N286" s="229"/>
      <c r="O286" s="84"/>
      <c r="P286" s="84"/>
      <c r="Q286" s="84"/>
      <c r="R286" s="84"/>
      <c r="S286" s="84"/>
      <c r="T286" s="85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154</v>
      </c>
      <c r="AU286" s="17" t="s">
        <v>86</v>
      </c>
    </row>
    <row r="287" s="13" customFormat="1">
      <c r="A287" s="13"/>
      <c r="B287" s="230"/>
      <c r="C287" s="231"/>
      <c r="D287" s="232" t="s">
        <v>156</v>
      </c>
      <c r="E287" s="233" t="s">
        <v>19</v>
      </c>
      <c r="F287" s="234" t="s">
        <v>1640</v>
      </c>
      <c r="G287" s="231"/>
      <c r="H287" s="235">
        <v>12</v>
      </c>
      <c r="I287" s="236"/>
      <c r="J287" s="231"/>
      <c r="K287" s="231"/>
      <c r="L287" s="237"/>
      <c r="M287" s="238"/>
      <c r="N287" s="239"/>
      <c r="O287" s="239"/>
      <c r="P287" s="239"/>
      <c r="Q287" s="239"/>
      <c r="R287" s="239"/>
      <c r="S287" s="239"/>
      <c r="T287" s="24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1" t="s">
        <v>156</v>
      </c>
      <c r="AU287" s="241" t="s">
        <v>86</v>
      </c>
      <c r="AV287" s="13" t="s">
        <v>86</v>
      </c>
      <c r="AW287" s="13" t="s">
        <v>35</v>
      </c>
      <c r="AX287" s="13" t="s">
        <v>76</v>
      </c>
      <c r="AY287" s="241" t="s">
        <v>145</v>
      </c>
    </row>
    <row r="288" s="2" customFormat="1" ht="16.5" customHeight="1">
      <c r="A288" s="38"/>
      <c r="B288" s="39"/>
      <c r="C288" s="212" t="s">
        <v>582</v>
      </c>
      <c r="D288" s="212" t="s">
        <v>147</v>
      </c>
      <c r="E288" s="213" t="s">
        <v>1641</v>
      </c>
      <c r="F288" s="214" t="s">
        <v>1642</v>
      </c>
      <c r="G288" s="215" t="s">
        <v>307</v>
      </c>
      <c r="H288" s="216">
        <v>10</v>
      </c>
      <c r="I288" s="217"/>
      <c r="J288" s="218">
        <f>ROUND(I288*H288,2)</f>
        <v>0</v>
      </c>
      <c r="K288" s="214" t="s">
        <v>151</v>
      </c>
      <c r="L288" s="44"/>
      <c r="M288" s="219" t="s">
        <v>19</v>
      </c>
      <c r="N288" s="220" t="s">
        <v>47</v>
      </c>
      <c r="O288" s="84"/>
      <c r="P288" s="221">
        <f>O288*H288</f>
        <v>0</v>
      </c>
      <c r="Q288" s="221">
        <v>0.00075000000000000002</v>
      </c>
      <c r="R288" s="221">
        <f>Q288*H288</f>
        <v>0.0074999999999999997</v>
      </c>
      <c r="S288" s="221">
        <v>0</v>
      </c>
      <c r="T288" s="22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3" t="s">
        <v>84</v>
      </c>
      <c r="AT288" s="223" t="s">
        <v>147</v>
      </c>
      <c r="AU288" s="223" t="s">
        <v>86</v>
      </c>
      <c r="AY288" s="17" t="s">
        <v>145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7" t="s">
        <v>84</v>
      </c>
      <c r="BK288" s="224">
        <f>ROUND(I288*H288,2)</f>
        <v>0</v>
      </c>
      <c r="BL288" s="17" t="s">
        <v>84</v>
      </c>
      <c r="BM288" s="223" t="s">
        <v>1643</v>
      </c>
    </row>
    <row r="289" s="2" customFormat="1">
      <c r="A289" s="38"/>
      <c r="B289" s="39"/>
      <c r="C289" s="40"/>
      <c r="D289" s="225" t="s">
        <v>154</v>
      </c>
      <c r="E289" s="40"/>
      <c r="F289" s="226" t="s">
        <v>1644</v>
      </c>
      <c r="G289" s="40"/>
      <c r="H289" s="40"/>
      <c r="I289" s="227"/>
      <c r="J289" s="40"/>
      <c r="K289" s="40"/>
      <c r="L289" s="44"/>
      <c r="M289" s="228"/>
      <c r="N289" s="229"/>
      <c r="O289" s="84"/>
      <c r="P289" s="84"/>
      <c r="Q289" s="84"/>
      <c r="R289" s="84"/>
      <c r="S289" s="84"/>
      <c r="T289" s="85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154</v>
      </c>
      <c r="AU289" s="17" t="s">
        <v>86</v>
      </c>
    </row>
    <row r="290" s="13" customFormat="1">
      <c r="A290" s="13"/>
      <c r="B290" s="230"/>
      <c r="C290" s="231"/>
      <c r="D290" s="232" t="s">
        <v>156</v>
      </c>
      <c r="E290" s="233" t="s">
        <v>19</v>
      </c>
      <c r="F290" s="234" t="s">
        <v>1564</v>
      </c>
      <c r="G290" s="231"/>
      <c r="H290" s="235">
        <v>10</v>
      </c>
      <c r="I290" s="236"/>
      <c r="J290" s="231"/>
      <c r="K290" s="231"/>
      <c r="L290" s="237"/>
      <c r="M290" s="238"/>
      <c r="N290" s="239"/>
      <c r="O290" s="239"/>
      <c r="P290" s="239"/>
      <c r="Q290" s="239"/>
      <c r="R290" s="239"/>
      <c r="S290" s="239"/>
      <c r="T290" s="24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1" t="s">
        <v>156</v>
      </c>
      <c r="AU290" s="241" t="s">
        <v>86</v>
      </c>
      <c r="AV290" s="13" t="s">
        <v>86</v>
      </c>
      <c r="AW290" s="13" t="s">
        <v>35</v>
      </c>
      <c r="AX290" s="13" t="s">
        <v>76</v>
      </c>
      <c r="AY290" s="241" t="s">
        <v>145</v>
      </c>
    </row>
    <row r="291" s="2" customFormat="1" ht="16.5" customHeight="1">
      <c r="A291" s="38"/>
      <c r="B291" s="39"/>
      <c r="C291" s="212" t="s">
        <v>588</v>
      </c>
      <c r="D291" s="212" t="s">
        <v>147</v>
      </c>
      <c r="E291" s="213" t="s">
        <v>1645</v>
      </c>
      <c r="F291" s="214" t="s">
        <v>1646</v>
      </c>
      <c r="G291" s="215" t="s">
        <v>307</v>
      </c>
      <c r="H291" s="216">
        <v>4</v>
      </c>
      <c r="I291" s="217"/>
      <c r="J291" s="218">
        <f>ROUND(I291*H291,2)</f>
        <v>0</v>
      </c>
      <c r="K291" s="214" t="s">
        <v>151</v>
      </c>
      <c r="L291" s="44"/>
      <c r="M291" s="219" t="s">
        <v>19</v>
      </c>
      <c r="N291" s="220" t="s">
        <v>47</v>
      </c>
      <c r="O291" s="84"/>
      <c r="P291" s="221">
        <f>O291*H291</f>
        <v>0</v>
      </c>
      <c r="Q291" s="221">
        <v>0.0012800000000000001</v>
      </c>
      <c r="R291" s="221">
        <f>Q291*H291</f>
        <v>0.0051200000000000004</v>
      </c>
      <c r="S291" s="221">
        <v>0</v>
      </c>
      <c r="T291" s="22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3" t="s">
        <v>84</v>
      </c>
      <c r="AT291" s="223" t="s">
        <v>147</v>
      </c>
      <c r="AU291" s="223" t="s">
        <v>86</v>
      </c>
      <c r="AY291" s="17" t="s">
        <v>145</v>
      </c>
      <c r="BE291" s="224">
        <f>IF(N291="základní",J291,0)</f>
        <v>0</v>
      </c>
      <c r="BF291" s="224">
        <f>IF(N291="snížená",J291,0)</f>
        <v>0</v>
      </c>
      <c r="BG291" s="224">
        <f>IF(N291="zákl. přenesená",J291,0)</f>
        <v>0</v>
      </c>
      <c r="BH291" s="224">
        <f>IF(N291="sníž. přenesená",J291,0)</f>
        <v>0</v>
      </c>
      <c r="BI291" s="224">
        <f>IF(N291="nulová",J291,0)</f>
        <v>0</v>
      </c>
      <c r="BJ291" s="17" t="s">
        <v>84</v>
      </c>
      <c r="BK291" s="224">
        <f>ROUND(I291*H291,2)</f>
        <v>0</v>
      </c>
      <c r="BL291" s="17" t="s">
        <v>84</v>
      </c>
      <c r="BM291" s="223" t="s">
        <v>1647</v>
      </c>
    </row>
    <row r="292" s="2" customFormat="1">
      <c r="A292" s="38"/>
      <c r="B292" s="39"/>
      <c r="C292" s="40"/>
      <c r="D292" s="225" t="s">
        <v>154</v>
      </c>
      <c r="E292" s="40"/>
      <c r="F292" s="226" t="s">
        <v>1648</v>
      </c>
      <c r="G292" s="40"/>
      <c r="H292" s="40"/>
      <c r="I292" s="227"/>
      <c r="J292" s="40"/>
      <c r="K292" s="40"/>
      <c r="L292" s="44"/>
      <c r="M292" s="228"/>
      <c r="N292" s="229"/>
      <c r="O292" s="84"/>
      <c r="P292" s="84"/>
      <c r="Q292" s="84"/>
      <c r="R292" s="84"/>
      <c r="S292" s="84"/>
      <c r="T292" s="85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154</v>
      </c>
      <c r="AU292" s="17" t="s">
        <v>86</v>
      </c>
    </row>
    <row r="293" s="13" customFormat="1">
      <c r="A293" s="13"/>
      <c r="B293" s="230"/>
      <c r="C293" s="231"/>
      <c r="D293" s="232" t="s">
        <v>156</v>
      </c>
      <c r="E293" s="233" t="s">
        <v>19</v>
      </c>
      <c r="F293" s="234" t="s">
        <v>1456</v>
      </c>
      <c r="G293" s="231"/>
      <c r="H293" s="235">
        <v>4</v>
      </c>
      <c r="I293" s="236"/>
      <c r="J293" s="231"/>
      <c r="K293" s="231"/>
      <c r="L293" s="237"/>
      <c r="M293" s="238"/>
      <c r="N293" s="239"/>
      <c r="O293" s="239"/>
      <c r="P293" s="239"/>
      <c r="Q293" s="239"/>
      <c r="R293" s="239"/>
      <c r="S293" s="239"/>
      <c r="T293" s="24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1" t="s">
        <v>156</v>
      </c>
      <c r="AU293" s="241" t="s">
        <v>86</v>
      </c>
      <c r="AV293" s="13" t="s">
        <v>86</v>
      </c>
      <c r="AW293" s="13" t="s">
        <v>35</v>
      </c>
      <c r="AX293" s="13" t="s">
        <v>76</v>
      </c>
      <c r="AY293" s="241" t="s">
        <v>145</v>
      </c>
    </row>
    <row r="294" s="2" customFormat="1" ht="16.5" customHeight="1">
      <c r="A294" s="38"/>
      <c r="B294" s="39"/>
      <c r="C294" s="212" t="s">
        <v>594</v>
      </c>
      <c r="D294" s="212" t="s">
        <v>147</v>
      </c>
      <c r="E294" s="213" t="s">
        <v>1649</v>
      </c>
      <c r="F294" s="214" t="s">
        <v>1650</v>
      </c>
      <c r="G294" s="215" t="s">
        <v>307</v>
      </c>
      <c r="H294" s="216">
        <v>8</v>
      </c>
      <c r="I294" s="217"/>
      <c r="J294" s="218">
        <f>ROUND(I294*H294,2)</f>
        <v>0</v>
      </c>
      <c r="K294" s="214" t="s">
        <v>151</v>
      </c>
      <c r="L294" s="44"/>
      <c r="M294" s="219" t="s">
        <v>19</v>
      </c>
      <c r="N294" s="220" t="s">
        <v>47</v>
      </c>
      <c r="O294" s="84"/>
      <c r="P294" s="221">
        <f>O294*H294</f>
        <v>0</v>
      </c>
      <c r="Q294" s="221">
        <v>0.0018</v>
      </c>
      <c r="R294" s="221">
        <f>Q294*H294</f>
        <v>0.0144</v>
      </c>
      <c r="S294" s="221">
        <v>0</v>
      </c>
      <c r="T294" s="22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3" t="s">
        <v>84</v>
      </c>
      <c r="AT294" s="223" t="s">
        <v>147</v>
      </c>
      <c r="AU294" s="223" t="s">
        <v>86</v>
      </c>
      <c r="AY294" s="17" t="s">
        <v>145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7" t="s">
        <v>84</v>
      </c>
      <c r="BK294" s="224">
        <f>ROUND(I294*H294,2)</f>
        <v>0</v>
      </c>
      <c r="BL294" s="17" t="s">
        <v>84</v>
      </c>
      <c r="BM294" s="223" t="s">
        <v>1651</v>
      </c>
    </row>
    <row r="295" s="2" customFormat="1">
      <c r="A295" s="38"/>
      <c r="B295" s="39"/>
      <c r="C295" s="40"/>
      <c r="D295" s="225" t="s">
        <v>154</v>
      </c>
      <c r="E295" s="40"/>
      <c r="F295" s="226" t="s">
        <v>1652</v>
      </c>
      <c r="G295" s="40"/>
      <c r="H295" s="40"/>
      <c r="I295" s="227"/>
      <c r="J295" s="40"/>
      <c r="K295" s="40"/>
      <c r="L295" s="44"/>
      <c r="M295" s="228"/>
      <c r="N295" s="229"/>
      <c r="O295" s="84"/>
      <c r="P295" s="84"/>
      <c r="Q295" s="84"/>
      <c r="R295" s="84"/>
      <c r="S295" s="84"/>
      <c r="T295" s="85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154</v>
      </c>
      <c r="AU295" s="17" t="s">
        <v>86</v>
      </c>
    </row>
    <row r="296" s="13" customFormat="1">
      <c r="A296" s="13"/>
      <c r="B296" s="230"/>
      <c r="C296" s="231"/>
      <c r="D296" s="232" t="s">
        <v>156</v>
      </c>
      <c r="E296" s="233" t="s">
        <v>19</v>
      </c>
      <c r="F296" s="234" t="s">
        <v>1574</v>
      </c>
      <c r="G296" s="231"/>
      <c r="H296" s="235">
        <v>8</v>
      </c>
      <c r="I296" s="236"/>
      <c r="J296" s="231"/>
      <c r="K296" s="231"/>
      <c r="L296" s="237"/>
      <c r="M296" s="238"/>
      <c r="N296" s="239"/>
      <c r="O296" s="239"/>
      <c r="P296" s="239"/>
      <c r="Q296" s="239"/>
      <c r="R296" s="239"/>
      <c r="S296" s="239"/>
      <c r="T296" s="24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1" t="s">
        <v>156</v>
      </c>
      <c r="AU296" s="241" t="s">
        <v>86</v>
      </c>
      <c r="AV296" s="13" t="s">
        <v>86</v>
      </c>
      <c r="AW296" s="13" t="s">
        <v>35</v>
      </c>
      <c r="AX296" s="13" t="s">
        <v>76</v>
      </c>
      <c r="AY296" s="241" t="s">
        <v>145</v>
      </c>
    </row>
    <row r="297" s="2" customFormat="1" ht="21.75" customHeight="1">
      <c r="A297" s="38"/>
      <c r="B297" s="39"/>
      <c r="C297" s="212" t="s">
        <v>600</v>
      </c>
      <c r="D297" s="212" t="s">
        <v>147</v>
      </c>
      <c r="E297" s="213" t="s">
        <v>1653</v>
      </c>
      <c r="F297" s="214" t="s">
        <v>1654</v>
      </c>
      <c r="G297" s="215" t="s">
        <v>307</v>
      </c>
      <c r="H297" s="216">
        <v>252</v>
      </c>
      <c r="I297" s="217"/>
      <c r="J297" s="218">
        <f>ROUND(I297*H297,2)</f>
        <v>0</v>
      </c>
      <c r="K297" s="214" t="s">
        <v>151</v>
      </c>
      <c r="L297" s="44"/>
      <c r="M297" s="219" t="s">
        <v>19</v>
      </c>
      <c r="N297" s="220" t="s">
        <v>47</v>
      </c>
      <c r="O297" s="84"/>
      <c r="P297" s="221">
        <f>O297*H297</f>
        <v>0</v>
      </c>
      <c r="Q297" s="221">
        <v>0.00069999999999999999</v>
      </c>
      <c r="R297" s="221">
        <f>Q297*H297</f>
        <v>0.1764</v>
      </c>
      <c r="S297" s="221">
        <v>0</v>
      </c>
      <c r="T297" s="22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3" t="s">
        <v>84</v>
      </c>
      <c r="AT297" s="223" t="s">
        <v>147</v>
      </c>
      <c r="AU297" s="223" t="s">
        <v>86</v>
      </c>
      <c r="AY297" s="17" t="s">
        <v>145</v>
      </c>
      <c r="BE297" s="224">
        <f>IF(N297="základní",J297,0)</f>
        <v>0</v>
      </c>
      <c r="BF297" s="224">
        <f>IF(N297="snížená",J297,0)</f>
        <v>0</v>
      </c>
      <c r="BG297" s="224">
        <f>IF(N297="zákl. přenesená",J297,0)</f>
        <v>0</v>
      </c>
      <c r="BH297" s="224">
        <f>IF(N297="sníž. přenesená",J297,0)</f>
        <v>0</v>
      </c>
      <c r="BI297" s="224">
        <f>IF(N297="nulová",J297,0)</f>
        <v>0</v>
      </c>
      <c r="BJ297" s="17" t="s">
        <v>84</v>
      </c>
      <c r="BK297" s="224">
        <f>ROUND(I297*H297,2)</f>
        <v>0</v>
      </c>
      <c r="BL297" s="17" t="s">
        <v>84</v>
      </c>
      <c r="BM297" s="223" t="s">
        <v>1655</v>
      </c>
    </row>
    <row r="298" s="2" customFormat="1">
      <c r="A298" s="38"/>
      <c r="B298" s="39"/>
      <c r="C298" s="40"/>
      <c r="D298" s="225" t="s">
        <v>154</v>
      </c>
      <c r="E298" s="40"/>
      <c r="F298" s="226" t="s">
        <v>1656</v>
      </c>
      <c r="G298" s="40"/>
      <c r="H298" s="40"/>
      <c r="I298" s="227"/>
      <c r="J298" s="40"/>
      <c r="K298" s="40"/>
      <c r="L298" s="44"/>
      <c r="M298" s="228"/>
      <c r="N298" s="229"/>
      <c r="O298" s="84"/>
      <c r="P298" s="84"/>
      <c r="Q298" s="84"/>
      <c r="R298" s="84"/>
      <c r="S298" s="84"/>
      <c r="T298" s="85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154</v>
      </c>
      <c r="AU298" s="17" t="s">
        <v>86</v>
      </c>
    </row>
    <row r="299" s="13" customFormat="1">
      <c r="A299" s="13"/>
      <c r="B299" s="230"/>
      <c r="C299" s="231"/>
      <c r="D299" s="232" t="s">
        <v>156</v>
      </c>
      <c r="E299" s="233" t="s">
        <v>19</v>
      </c>
      <c r="F299" s="234" t="s">
        <v>1657</v>
      </c>
      <c r="G299" s="231"/>
      <c r="H299" s="235">
        <v>252</v>
      </c>
      <c r="I299" s="236"/>
      <c r="J299" s="231"/>
      <c r="K299" s="231"/>
      <c r="L299" s="237"/>
      <c r="M299" s="238"/>
      <c r="N299" s="239"/>
      <c r="O299" s="239"/>
      <c r="P299" s="239"/>
      <c r="Q299" s="239"/>
      <c r="R299" s="239"/>
      <c r="S299" s="239"/>
      <c r="T299" s="24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1" t="s">
        <v>156</v>
      </c>
      <c r="AU299" s="241" t="s">
        <v>86</v>
      </c>
      <c r="AV299" s="13" t="s">
        <v>86</v>
      </c>
      <c r="AW299" s="13" t="s">
        <v>35</v>
      </c>
      <c r="AX299" s="13" t="s">
        <v>76</v>
      </c>
      <c r="AY299" s="241" t="s">
        <v>145</v>
      </c>
    </row>
    <row r="300" s="2" customFormat="1" ht="16.5" customHeight="1">
      <c r="A300" s="38"/>
      <c r="B300" s="39"/>
      <c r="C300" s="212" t="s">
        <v>605</v>
      </c>
      <c r="D300" s="212" t="s">
        <v>147</v>
      </c>
      <c r="E300" s="213" t="s">
        <v>1658</v>
      </c>
      <c r="F300" s="214" t="s">
        <v>1659</v>
      </c>
      <c r="G300" s="215" t="s">
        <v>307</v>
      </c>
      <c r="H300" s="216">
        <v>2</v>
      </c>
      <c r="I300" s="217"/>
      <c r="J300" s="218">
        <f>ROUND(I300*H300,2)</f>
        <v>0</v>
      </c>
      <c r="K300" s="214" t="s">
        <v>151</v>
      </c>
      <c r="L300" s="44"/>
      <c r="M300" s="219" t="s">
        <v>19</v>
      </c>
      <c r="N300" s="220" t="s">
        <v>47</v>
      </c>
      <c r="O300" s="84"/>
      <c r="P300" s="221">
        <f>O300*H300</f>
        <v>0</v>
      </c>
      <c r="Q300" s="221">
        <v>0.00021956999999999999</v>
      </c>
      <c r="R300" s="221">
        <f>Q300*H300</f>
        <v>0.00043913999999999997</v>
      </c>
      <c r="S300" s="221">
        <v>0</v>
      </c>
      <c r="T300" s="22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3" t="s">
        <v>84</v>
      </c>
      <c r="AT300" s="223" t="s">
        <v>147</v>
      </c>
      <c r="AU300" s="223" t="s">
        <v>86</v>
      </c>
      <c r="AY300" s="17" t="s">
        <v>145</v>
      </c>
      <c r="BE300" s="224">
        <f>IF(N300="základní",J300,0)</f>
        <v>0</v>
      </c>
      <c r="BF300" s="224">
        <f>IF(N300="snížená",J300,0)</f>
        <v>0</v>
      </c>
      <c r="BG300" s="224">
        <f>IF(N300="zákl. přenesená",J300,0)</f>
        <v>0</v>
      </c>
      <c r="BH300" s="224">
        <f>IF(N300="sníž. přenesená",J300,0)</f>
        <v>0</v>
      </c>
      <c r="BI300" s="224">
        <f>IF(N300="nulová",J300,0)</f>
        <v>0</v>
      </c>
      <c r="BJ300" s="17" t="s">
        <v>84</v>
      </c>
      <c r="BK300" s="224">
        <f>ROUND(I300*H300,2)</f>
        <v>0</v>
      </c>
      <c r="BL300" s="17" t="s">
        <v>84</v>
      </c>
      <c r="BM300" s="223" t="s">
        <v>1660</v>
      </c>
    </row>
    <row r="301" s="2" customFormat="1">
      <c r="A301" s="38"/>
      <c r="B301" s="39"/>
      <c r="C301" s="40"/>
      <c r="D301" s="225" t="s">
        <v>154</v>
      </c>
      <c r="E301" s="40"/>
      <c r="F301" s="226" t="s">
        <v>1661</v>
      </c>
      <c r="G301" s="40"/>
      <c r="H301" s="40"/>
      <c r="I301" s="227"/>
      <c r="J301" s="40"/>
      <c r="K301" s="40"/>
      <c r="L301" s="44"/>
      <c r="M301" s="228"/>
      <c r="N301" s="229"/>
      <c r="O301" s="84"/>
      <c r="P301" s="84"/>
      <c r="Q301" s="84"/>
      <c r="R301" s="84"/>
      <c r="S301" s="84"/>
      <c r="T301" s="85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154</v>
      </c>
      <c r="AU301" s="17" t="s">
        <v>86</v>
      </c>
    </row>
    <row r="302" s="13" customFormat="1">
      <c r="A302" s="13"/>
      <c r="B302" s="230"/>
      <c r="C302" s="231"/>
      <c r="D302" s="232" t="s">
        <v>156</v>
      </c>
      <c r="E302" s="233" t="s">
        <v>19</v>
      </c>
      <c r="F302" s="234" t="s">
        <v>1465</v>
      </c>
      <c r="G302" s="231"/>
      <c r="H302" s="235">
        <v>2</v>
      </c>
      <c r="I302" s="236"/>
      <c r="J302" s="231"/>
      <c r="K302" s="231"/>
      <c r="L302" s="237"/>
      <c r="M302" s="238"/>
      <c r="N302" s="239"/>
      <c r="O302" s="239"/>
      <c r="P302" s="239"/>
      <c r="Q302" s="239"/>
      <c r="R302" s="239"/>
      <c r="S302" s="239"/>
      <c r="T302" s="24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1" t="s">
        <v>156</v>
      </c>
      <c r="AU302" s="241" t="s">
        <v>86</v>
      </c>
      <c r="AV302" s="13" t="s">
        <v>86</v>
      </c>
      <c r="AW302" s="13" t="s">
        <v>35</v>
      </c>
      <c r="AX302" s="13" t="s">
        <v>76</v>
      </c>
      <c r="AY302" s="241" t="s">
        <v>145</v>
      </c>
    </row>
    <row r="303" s="2" customFormat="1" ht="16.5" customHeight="1">
      <c r="A303" s="38"/>
      <c r="B303" s="39"/>
      <c r="C303" s="212" t="s">
        <v>610</v>
      </c>
      <c r="D303" s="212" t="s">
        <v>147</v>
      </c>
      <c r="E303" s="213" t="s">
        <v>1662</v>
      </c>
      <c r="F303" s="214" t="s">
        <v>1663</v>
      </c>
      <c r="G303" s="215" t="s">
        <v>307</v>
      </c>
      <c r="H303" s="216">
        <v>4</v>
      </c>
      <c r="I303" s="217"/>
      <c r="J303" s="218">
        <f>ROUND(I303*H303,2)</f>
        <v>0</v>
      </c>
      <c r="K303" s="214" t="s">
        <v>151</v>
      </c>
      <c r="L303" s="44"/>
      <c r="M303" s="219" t="s">
        <v>19</v>
      </c>
      <c r="N303" s="220" t="s">
        <v>47</v>
      </c>
      <c r="O303" s="84"/>
      <c r="P303" s="221">
        <f>O303*H303</f>
        <v>0</v>
      </c>
      <c r="Q303" s="221">
        <v>0.00023000000000000001</v>
      </c>
      <c r="R303" s="221">
        <f>Q303*H303</f>
        <v>0.00092000000000000003</v>
      </c>
      <c r="S303" s="221">
        <v>0</v>
      </c>
      <c r="T303" s="22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3" t="s">
        <v>84</v>
      </c>
      <c r="AT303" s="223" t="s">
        <v>147</v>
      </c>
      <c r="AU303" s="223" t="s">
        <v>86</v>
      </c>
      <c r="AY303" s="17" t="s">
        <v>145</v>
      </c>
      <c r="BE303" s="224">
        <f>IF(N303="základní",J303,0)</f>
        <v>0</v>
      </c>
      <c r="BF303" s="224">
        <f>IF(N303="snížená",J303,0)</f>
        <v>0</v>
      </c>
      <c r="BG303" s="224">
        <f>IF(N303="zákl. přenesená",J303,0)</f>
        <v>0</v>
      </c>
      <c r="BH303" s="224">
        <f>IF(N303="sníž. přenesená",J303,0)</f>
        <v>0</v>
      </c>
      <c r="BI303" s="224">
        <f>IF(N303="nulová",J303,0)</f>
        <v>0</v>
      </c>
      <c r="BJ303" s="17" t="s">
        <v>84</v>
      </c>
      <c r="BK303" s="224">
        <f>ROUND(I303*H303,2)</f>
        <v>0</v>
      </c>
      <c r="BL303" s="17" t="s">
        <v>84</v>
      </c>
      <c r="BM303" s="223" t="s">
        <v>1664</v>
      </c>
    </row>
    <row r="304" s="2" customFormat="1">
      <c r="A304" s="38"/>
      <c r="B304" s="39"/>
      <c r="C304" s="40"/>
      <c r="D304" s="225" t="s">
        <v>154</v>
      </c>
      <c r="E304" s="40"/>
      <c r="F304" s="226" t="s">
        <v>1665</v>
      </c>
      <c r="G304" s="40"/>
      <c r="H304" s="40"/>
      <c r="I304" s="227"/>
      <c r="J304" s="40"/>
      <c r="K304" s="40"/>
      <c r="L304" s="44"/>
      <c r="M304" s="228"/>
      <c r="N304" s="229"/>
      <c r="O304" s="84"/>
      <c r="P304" s="84"/>
      <c r="Q304" s="84"/>
      <c r="R304" s="84"/>
      <c r="S304" s="84"/>
      <c r="T304" s="85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7" t="s">
        <v>154</v>
      </c>
      <c r="AU304" s="17" t="s">
        <v>86</v>
      </c>
    </row>
    <row r="305" s="13" customFormat="1">
      <c r="A305" s="13"/>
      <c r="B305" s="230"/>
      <c r="C305" s="231"/>
      <c r="D305" s="232" t="s">
        <v>156</v>
      </c>
      <c r="E305" s="233" t="s">
        <v>19</v>
      </c>
      <c r="F305" s="234" t="s">
        <v>1456</v>
      </c>
      <c r="G305" s="231"/>
      <c r="H305" s="235">
        <v>4</v>
      </c>
      <c r="I305" s="236"/>
      <c r="J305" s="231"/>
      <c r="K305" s="231"/>
      <c r="L305" s="237"/>
      <c r="M305" s="238"/>
      <c r="N305" s="239"/>
      <c r="O305" s="239"/>
      <c r="P305" s="239"/>
      <c r="Q305" s="239"/>
      <c r="R305" s="239"/>
      <c r="S305" s="239"/>
      <c r="T305" s="24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1" t="s">
        <v>156</v>
      </c>
      <c r="AU305" s="241" t="s">
        <v>86</v>
      </c>
      <c r="AV305" s="13" t="s">
        <v>86</v>
      </c>
      <c r="AW305" s="13" t="s">
        <v>35</v>
      </c>
      <c r="AX305" s="13" t="s">
        <v>76</v>
      </c>
      <c r="AY305" s="241" t="s">
        <v>145</v>
      </c>
    </row>
    <row r="306" s="2" customFormat="1" ht="16.5" customHeight="1">
      <c r="A306" s="38"/>
      <c r="B306" s="39"/>
      <c r="C306" s="212" t="s">
        <v>617</v>
      </c>
      <c r="D306" s="212" t="s">
        <v>147</v>
      </c>
      <c r="E306" s="213" t="s">
        <v>1666</v>
      </c>
      <c r="F306" s="214" t="s">
        <v>1667</v>
      </c>
      <c r="G306" s="215" t="s">
        <v>307</v>
      </c>
      <c r="H306" s="216">
        <v>10</v>
      </c>
      <c r="I306" s="217"/>
      <c r="J306" s="218">
        <f>ROUND(I306*H306,2)</f>
        <v>0</v>
      </c>
      <c r="K306" s="214" t="s">
        <v>151</v>
      </c>
      <c r="L306" s="44"/>
      <c r="M306" s="219" t="s">
        <v>19</v>
      </c>
      <c r="N306" s="220" t="s">
        <v>47</v>
      </c>
      <c r="O306" s="84"/>
      <c r="P306" s="221">
        <f>O306*H306</f>
        <v>0</v>
      </c>
      <c r="Q306" s="221">
        <v>0.00035</v>
      </c>
      <c r="R306" s="221">
        <f>Q306*H306</f>
        <v>0.0035000000000000001</v>
      </c>
      <c r="S306" s="221">
        <v>0</v>
      </c>
      <c r="T306" s="22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3" t="s">
        <v>84</v>
      </c>
      <c r="AT306" s="223" t="s">
        <v>147</v>
      </c>
      <c r="AU306" s="223" t="s">
        <v>86</v>
      </c>
      <c r="AY306" s="17" t="s">
        <v>145</v>
      </c>
      <c r="BE306" s="224">
        <f>IF(N306="základní",J306,0)</f>
        <v>0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17" t="s">
        <v>84</v>
      </c>
      <c r="BK306" s="224">
        <f>ROUND(I306*H306,2)</f>
        <v>0</v>
      </c>
      <c r="BL306" s="17" t="s">
        <v>84</v>
      </c>
      <c r="BM306" s="223" t="s">
        <v>1668</v>
      </c>
    </row>
    <row r="307" s="2" customFormat="1">
      <c r="A307" s="38"/>
      <c r="B307" s="39"/>
      <c r="C307" s="40"/>
      <c r="D307" s="225" t="s">
        <v>154</v>
      </c>
      <c r="E307" s="40"/>
      <c r="F307" s="226" t="s">
        <v>1669</v>
      </c>
      <c r="G307" s="40"/>
      <c r="H307" s="40"/>
      <c r="I307" s="227"/>
      <c r="J307" s="40"/>
      <c r="K307" s="40"/>
      <c r="L307" s="44"/>
      <c r="M307" s="228"/>
      <c r="N307" s="229"/>
      <c r="O307" s="84"/>
      <c r="P307" s="84"/>
      <c r="Q307" s="84"/>
      <c r="R307" s="84"/>
      <c r="S307" s="84"/>
      <c r="T307" s="85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154</v>
      </c>
      <c r="AU307" s="17" t="s">
        <v>86</v>
      </c>
    </row>
    <row r="308" s="13" customFormat="1">
      <c r="A308" s="13"/>
      <c r="B308" s="230"/>
      <c r="C308" s="231"/>
      <c r="D308" s="232" t="s">
        <v>156</v>
      </c>
      <c r="E308" s="233" t="s">
        <v>19</v>
      </c>
      <c r="F308" s="234" t="s">
        <v>1564</v>
      </c>
      <c r="G308" s="231"/>
      <c r="H308" s="235">
        <v>10</v>
      </c>
      <c r="I308" s="236"/>
      <c r="J308" s="231"/>
      <c r="K308" s="231"/>
      <c r="L308" s="237"/>
      <c r="M308" s="238"/>
      <c r="N308" s="239"/>
      <c r="O308" s="239"/>
      <c r="P308" s="239"/>
      <c r="Q308" s="239"/>
      <c r="R308" s="239"/>
      <c r="S308" s="239"/>
      <c r="T308" s="24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1" t="s">
        <v>156</v>
      </c>
      <c r="AU308" s="241" t="s">
        <v>86</v>
      </c>
      <c r="AV308" s="13" t="s">
        <v>86</v>
      </c>
      <c r="AW308" s="13" t="s">
        <v>35</v>
      </c>
      <c r="AX308" s="13" t="s">
        <v>76</v>
      </c>
      <c r="AY308" s="241" t="s">
        <v>145</v>
      </c>
    </row>
    <row r="309" s="2" customFormat="1" ht="16.5" customHeight="1">
      <c r="A309" s="38"/>
      <c r="B309" s="39"/>
      <c r="C309" s="212" t="s">
        <v>623</v>
      </c>
      <c r="D309" s="212" t="s">
        <v>147</v>
      </c>
      <c r="E309" s="213" t="s">
        <v>1670</v>
      </c>
      <c r="F309" s="214" t="s">
        <v>1671</v>
      </c>
      <c r="G309" s="215" t="s">
        <v>307</v>
      </c>
      <c r="H309" s="216">
        <v>12</v>
      </c>
      <c r="I309" s="217"/>
      <c r="J309" s="218">
        <f>ROUND(I309*H309,2)</f>
        <v>0</v>
      </c>
      <c r="K309" s="214" t="s">
        <v>151</v>
      </c>
      <c r="L309" s="44"/>
      <c r="M309" s="219" t="s">
        <v>19</v>
      </c>
      <c r="N309" s="220" t="s">
        <v>47</v>
      </c>
      <c r="O309" s="84"/>
      <c r="P309" s="221">
        <f>O309*H309</f>
        <v>0</v>
      </c>
      <c r="Q309" s="221">
        <v>0.00055000000000000003</v>
      </c>
      <c r="R309" s="221">
        <f>Q309*H309</f>
        <v>0.0066</v>
      </c>
      <c r="S309" s="221">
        <v>0</v>
      </c>
      <c r="T309" s="22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3" t="s">
        <v>84</v>
      </c>
      <c r="AT309" s="223" t="s">
        <v>147</v>
      </c>
      <c r="AU309" s="223" t="s">
        <v>86</v>
      </c>
      <c r="AY309" s="17" t="s">
        <v>145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7" t="s">
        <v>84</v>
      </c>
      <c r="BK309" s="224">
        <f>ROUND(I309*H309,2)</f>
        <v>0</v>
      </c>
      <c r="BL309" s="17" t="s">
        <v>84</v>
      </c>
      <c r="BM309" s="223" t="s">
        <v>1672</v>
      </c>
    </row>
    <row r="310" s="2" customFormat="1">
      <c r="A310" s="38"/>
      <c r="B310" s="39"/>
      <c r="C310" s="40"/>
      <c r="D310" s="225" t="s">
        <v>154</v>
      </c>
      <c r="E310" s="40"/>
      <c r="F310" s="226" t="s">
        <v>1673</v>
      </c>
      <c r="G310" s="40"/>
      <c r="H310" s="40"/>
      <c r="I310" s="227"/>
      <c r="J310" s="40"/>
      <c r="K310" s="40"/>
      <c r="L310" s="44"/>
      <c r="M310" s="228"/>
      <c r="N310" s="229"/>
      <c r="O310" s="84"/>
      <c r="P310" s="84"/>
      <c r="Q310" s="84"/>
      <c r="R310" s="84"/>
      <c r="S310" s="84"/>
      <c r="T310" s="85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154</v>
      </c>
      <c r="AU310" s="17" t="s">
        <v>86</v>
      </c>
    </row>
    <row r="311" s="13" customFormat="1">
      <c r="A311" s="13"/>
      <c r="B311" s="230"/>
      <c r="C311" s="231"/>
      <c r="D311" s="232" t="s">
        <v>156</v>
      </c>
      <c r="E311" s="233" t="s">
        <v>19</v>
      </c>
      <c r="F311" s="234" t="s">
        <v>1640</v>
      </c>
      <c r="G311" s="231"/>
      <c r="H311" s="235">
        <v>12</v>
      </c>
      <c r="I311" s="236"/>
      <c r="J311" s="231"/>
      <c r="K311" s="231"/>
      <c r="L311" s="237"/>
      <c r="M311" s="238"/>
      <c r="N311" s="239"/>
      <c r="O311" s="239"/>
      <c r="P311" s="239"/>
      <c r="Q311" s="239"/>
      <c r="R311" s="239"/>
      <c r="S311" s="239"/>
      <c r="T311" s="24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1" t="s">
        <v>156</v>
      </c>
      <c r="AU311" s="241" t="s">
        <v>86</v>
      </c>
      <c r="AV311" s="13" t="s">
        <v>86</v>
      </c>
      <c r="AW311" s="13" t="s">
        <v>35</v>
      </c>
      <c r="AX311" s="13" t="s">
        <v>76</v>
      </c>
      <c r="AY311" s="241" t="s">
        <v>145</v>
      </c>
    </row>
    <row r="312" s="2" customFormat="1" ht="16.5" customHeight="1">
      <c r="A312" s="38"/>
      <c r="B312" s="39"/>
      <c r="C312" s="212" t="s">
        <v>628</v>
      </c>
      <c r="D312" s="212" t="s">
        <v>147</v>
      </c>
      <c r="E312" s="213" t="s">
        <v>1674</v>
      </c>
      <c r="F312" s="214" t="s">
        <v>1675</v>
      </c>
      <c r="G312" s="215" t="s">
        <v>307</v>
      </c>
      <c r="H312" s="216">
        <v>8</v>
      </c>
      <c r="I312" s="217"/>
      <c r="J312" s="218">
        <f>ROUND(I312*H312,2)</f>
        <v>0</v>
      </c>
      <c r="K312" s="214" t="s">
        <v>151</v>
      </c>
      <c r="L312" s="44"/>
      <c r="M312" s="219" t="s">
        <v>19</v>
      </c>
      <c r="N312" s="220" t="s">
        <v>47</v>
      </c>
      <c r="O312" s="84"/>
      <c r="P312" s="221">
        <f>O312*H312</f>
        <v>0</v>
      </c>
      <c r="Q312" s="221">
        <v>0.00076000000000000004</v>
      </c>
      <c r="R312" s="221">
        <f>Q312*H312</f>
        <v>0.0060800000000000003</v>
      </c>
      <c r="S312" s="221">
        <v>0</v>
      </c>
      <c r="T312" s="22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3" t="s">
        <v>84</v>
      </c>
      <c r="AT312" s="223" t="s">
        <v>147</v>
      </c>
      <c r="AU312" s="223" t="s">
        <v>86</v>
      </c>
      <c r="AY312" s="17" t="s">
        <v>145</v>
      </c>
      <c r="BE312" s="224">
        <f>IF(N312="základní",J312,0)</f>
        <v>0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17" t="s">
        <v>84</v>
      </c>
      <c r="BK312" s="224">
        <f>ROUND(I312*H312,2)</f>
        <v>0</v>
      </c>
      <c r="BL312" s="17" t="s">
        <v>84</v>
      </c>
      <c r="BM312" s="223" t="s">
        <v>1676</v>
      </c>
    </row>
    <row r="313" s="2" customFormat="1">
      <c r="A313" s="38"/>
      <c r="B313" s="39"/>
      <c r="C313" s="40"/>
      <c r="D313" s="225" t="s">
        <v>154</v>
      </c>
      <c r="E313" s="40"/>
      <c r="F313" s="226" t="s">
        <v>1677</v>
      </c>
      <c r="G313" s="40"/>
      <c r="H313" s="40"/>
      <c r="I313" s="227"/>
      <c r="J313" s="40"/>
      <c r="K313" s="40"/>
      <c r="L313" s="44"/>
      <c r="M313" s="228"/>
      <c r="N313" s="229"/>
      <c r="O313" s="84"/>
      <c r="P313" s="84"/>
      <c r="Q313" s="84"/>
      <c r="R313" s="84"/>
      <c r="S313" s="84"/>
      <c r="T313" s="85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154</v>
      </c>
      <c r="AU313" s="17" t="s">
        <v>86</v>
      </c>
    </row>
    <row r="314" s="13" customFormat="1">
      <c r="A314" s="13"/>
      <c r="B314" s="230"/>
      <c r="C314" s="231"/>
      <c r="D314" s="232" t="s">
        <v>156</v>
      </c>
      <c r="E314" s="233" t="s">
        <v>19</v>
      </c>
      <c r="F314" s="234" t="s">
        <v>1574</v>
      </c>
      <c r="G314" s="231"/>
      <c r="H314" s="235">
        <v>8</v>
      </c>
      <c r="I314" s="236"/>
      <c r="J314" s="231"/>
      <c r="K314" s="231"/>
      <c r="L314" s="237"/>
      <c r="M314" s="238"/>
      <c r="N314" s="239"/>
      <c r="O314" s="239"/>
      <c r="P314" s="239"/>
      <c r="Q314" s="239"/>
      <c r="R314" s="239"/>
      <c r="S314" s="239"/>
      <c r="T314" s="240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1" t="s">
        <v>156</v>
      </c>
      <c r="AU314" s="241" t="s">
        <v>86</v>
      </c>
      <c r="AV314" s="13" t="s">
        <v>86</v>
      </c>
      <c r="AW314" s="13" t="s">
        <v>35</v>
      </c>
      <c r="AX314" s="13" t="s">
        <v>76</v>
      </c>
      <c r="AY314" s="241" t="s">
        <v>145</v>
      </c>
    </row>
    <row r="315" s="2" customFormat="1" ht="16.5" customHeight="1">
      <c r="A315" s="38"/>
      <c r="B315" s="39"/>
      <c r="C315" s="212" t="s">
        <v>633</v>
      </c>
      <c r="D315" s="212" t="s">
        <v>147</v>
      </c>
      <c r="E315" s="213" t="s">
        <v>1678</v>
      </c>
      <c r="F315" s="214" t="s">
        <v>1679</v>
      </c>
      <c r="G315" s="215" t="s">
        <v>307</v>
      </c>
      <c r="H315" s="216">
        <v>4</v>
      </c>
      <c r="I315" s="217"/>
      <c r="J315" s="218">
        <f>ROUND(I315*H315,2)</f>
        <v>0</v>
      </c>
      <c r="K315" s="214" t="s">
        <v>151</v>
      </c>
      <c r="L315" s="44"/>
      <c r="M315" s="219" t="s">
        <v>19</v>
      </c>
      <c r="N315" s="220" t="s">
        <v>47</v>
      </c>
      <c r="O315" s="84"/>
      <c r="P315" s="221">
        <f>O315*H315</f>
        <v>0</v>
      </c>
      <c r="Q315" s="221">
        <v>0.0011900000000000001</v>
      </c>
      <c r="R315" s="221">
        <f>Q315*H315</f>
        <v>0.0047600000000000003</v>
      </c>
      <c r="S315" s="221">
        <v>0</v>
      </c>
      <c r="T315" s="22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3" t="s">
        <v>84</v>
      </c>
      <c r="AT315" s="223" t="s">
        <v>147</v>
      </c>
      <c r="AU315" s="223" t="s">
        <v>86</v>
      </c>
      <c r="AY315" s="17" t="s">
        <v>145</v>
      </c>
      <c r="BE315" s="224">
        <f>IF(N315="základní",J315,0)</f>
        <v>0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7" t="s">
        <v>84</v>
      </c>
      <c r="BK315" s="224">
        <f>ROUND(I315*H315,2)</f>
        <v>0</v>
      </c>
      <c r="BL315" s="17" t="s">
        <v>84</v>
      </c>
      <c r="BM315" s="223" t="s">
        <v>1680</v>
      </c>
    </row>
    <row r="316" s="2" customFormat="1">
      <c r="A316" s="38"/>
      <c r="B316" s="39"/>
      <c r="C316" s="40"/>
      <c r="D316" s="225" t="s">
        <v>154</v>
      </c>
      <c r="E316" s="40"/>
      <c r="F316" s="226" t="s">
        <v>1681</v>
      </c>
      <c r="G316" s="40"/>
      <c r="H316" s="40"/>
      <c r="I316" s="227"/>
      <c r="J316" s="40"/>
      <c r="K316" s="40"/>
      <c r="L316" s="44"/>
      <c r="M316" s="228"/>
      <c r="N316" s="229"/>
      <c r="O316" s="84"/>
      <c r="P316" s="84"/>
      <c r="Q316" s="84"/>
      <c r="R316" s="84"/>
      <c r="S316" s="84"/>
      <c r="T316" s="85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154</v>
      </c>
      <c r="AU316" s="17" t="s">
        <v>86</v>
      </c>
    </row>
    <row r="317" s="13" customFormat="1">
      <c r="A317" s="13"/>
      <c r="B317" s="230"/>
      <c r="C317" s="231"/>
      <c r="D317" s="232" t="s">
        <v>156</v>
      </c>
      <c r="E317" s="233" t="s">
        <v>19</v>
      </c>
      <c r="F317" s="234" t="s">
        <v>1456</v>
      </c>
      <c r="G317" s="231"/>
      <c r="H317" s="235">
        <v>4</v>
      </c>
      <c r="I317" s="236"/>
      <c r="J317" s="231"/>
      <c r="K317" s="231"/>
      <c r="L317" s="237"/>
      <c r="M317" s="238"/>
      <c r="N317" s="239"/>
      <c r="O317" s="239"/>
      <c r="P317" s="239"/>
      <c r="Q317" s="239"/>
      <c r="R317" s="239"/>
      <c r="S317" s="239"/>
      <c r="T317" s="240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1" t="s">
        <v>156</v>
      </c>
      <c r="AU317" s="241" t="s">
        <v>86</v>
      </c>
      <c r="AV317" s="13" t="s">
        <v>86</v>
      </c>
      <c r="AW317" s="13" t="s">
        <v>35</v>
      </c>
      <c r="AX317" s="13" t="s">
        <v>76</v>
      </c>
      <c r="AY317" s="241" t="s">
        <v>145</v>
      </c>
    </row>
    <row r="318" s="2" customFormat="1" ht="16.5" customHeight="1">
      <c r="A318" s="38"/>
      <c r="B318" s="39"/>
      <c r="C318" s="212" t="s">
        <v>638</v>
      </c>
      <c r="D318" s="212" t="s">
        <v>147</v>
      </c>
      <c r="E318" s="213" t="s">
        <v>1682</v>
      </c>
      <c r="F318" s="214" t="s">
        <v>1683</v>
      </c>
      <c r="G318" s="215" t="s">
        <v>307</v>
      </c>
      <c r="H318" s="216">
        <v>8</v>
      </c>
      <c r="I318" s="217"/>
      <c r="J318" s="218">
        <f>ROUND(I318*H318,2)</f>
        <v>0</v>
      </c>
      <c r="K318" s="214" t="s">
        <v>151</v>
      </c>
      <c r="L318" s="44"/>
      <c r="M318" s="219" t="s">
        <v>19</v>
      </c>
      <c r="N318" s="220" t="s">
        <v>47</v>
      </c>
      <c r="O318" s="84"/>
      <c r="P318" s="221">
        <f>O318*H318</f>
        <v>0</v>
      </c>
      <c r="Q318" s="221">
        <v>0.0018600000000000001</v>
      </c>
      <c r="R318" s="221">
        <f>Q318*H318</f>
        <v>0.014880000000000001</v>
      </c>
      <c r="S318" s="221">
        <v>0</v>
      </c>
      <c r="T318" s="22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3" t="s">
        <v>84</v>
      </c>
      <c r="AT318" s="223" t="s">
        <v>147</v>
      </c>
      <c r="AU318" s="223" t="s">
        <v>86</v>
      </c>
      <c r="AY318" s="17" t="s">
        <v>145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7" t="s">
        <v>84</v>
      </c>
      <c r="BK318" s="224">
        <f>ROUND(I318*H318,2)</f>
        <v>0</v>
      </c>
      <c r="BL318" s="17" t="s">
        <v>84</v>
      </c>
      <c r="BM318" s="223" t="s">
        <v>1684</v>
      </c>
    </row>
    <row r="319" s="2" customFormat="1">
      <c r="A319" s="38"/>
      <c r="B319" s="39"/>
      <c r="C319" s="40"/>
      <c r="D319" s="225" t="s">
        <v>154</v>
      </c>
      <c r="E319" s="40"/>
      <c r="F319" s="226" t="s">
        <v>1685</v>
      </c>
      <c r="G319" s="40"/>
      <c r="H319" s="40"/>
      <c r="I319" s="227"/>
      <c r="J319" s="40"/>
      <c r="K319" s="40"/>
      <c r="L319" s="44"/>
      <c r="M319" s="228"/>
      <c r="N319" s="229"/>
      <c r="O319" s="84"/>
      <c r="P319" s="84"/>
      <c r="Q319" s="84"/>
      <c r="R319" s="84"/>
      <c r="S319" s="84"/>
      <c r="T319" s="85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154</v>
      </c>
      <c r="AU319" s="17" t="s">
        <v>86</v>
      </c>
    </row>
    <row r="320" s="13" customFormat="1">
      <c r="A320" s="13"/>
      <c r="B320" s="230"/>
      <c r="C320" s="231"/>
      <c r="D320" s="232" t="s">
        <v>156</v>
      </c>
      <c r="E320" s="233" t="s">
        <v>19</v>
      </c>
      <c r="F320" s="234" t="s">
        <v>1574</v>
      </c>
      <c r="G320" s="231"/>
      <c r="H320" s="235">
        <v>8</v>
      </c>
      <c r="I320" s="236"/>
      <c r="J320" s="231"/>
      <c r="K320" s="231"/>
      <c r="L320" s="237"/>
      <c r="M320" s="238"/>
      <c r="N320" s="239"/>
      <c r="O320" s="239"/>
      <c r="P320" s="239"/>
      <c r="Q320" s="239"/>
      <c r="R320" s="239"/>
      <c r="S320" s="239"/>
      <c r="T320" s="24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1" t="s">
        <v>156</v>
      </c>
      <c r="AU320" s="241" t="s">
        <v>86</v>
      </c>
      <c r="AV320" s="13" t="s">
        <v>86</v>
      </c>
      <c r="AW320" s="13" t="s">
        <v>35</v>
      </c>
      <c r="AX320" s="13" t="s">
        <v>76</v>
      </c>
      <c r="AY320" s="241" t="s">
        <v>145</v>
      </c>
    </row>
    <row r="321" s="2" customFormat="1" ht="16.5" customHeight="1">
      <c r="A321" s="38"/>
      <c r="B321" s="39"/>
      <c r="C321" s="212" t="s">
        <v>643</v>
      </c>
      <c r="D321" s="212" t="s">
        <v>147</v>
      </c>
      <c r="E321" s="213" t="s">
        <v>1686</v>
      </c>
      <c r="F321" s="214" t="s">
        <v>1687</v>
      </c>
      <c r="G321" s="215" t="s">
        <v>307</v>
      </c>
      <c r="H321" s="216">
        <v>2</v>
      </c>
      <c r="I321" s="217"/>
      <c r="J321" s="218">
        <f>ROUND(I321*H321,2)</f>
        <v>0</v>
      </c>
      <c r="K321" s="214" t="s">
        <v>151</v>
      </c>
      <c r="L321" s="44"/>
      <c r="M321" s="219" t="s">
        <v>19</v>
      </c>
      <c r="N321" s="220" t="s">
        <v>47</v>
      </c>
      <c r="O321" s="84"/>
      <c r="P321" s="221">
        <f>O321*H321</f>
        <v>0</v>
      </c>
      <c r="Q321" s="221">
        <v>0.00024000000000000001</v>
      </c>
      <c r="R321" s="221">
        <f>Q321*H321</f>
        <v>0.00048000000000000001</v>
      </c>
      <c r="S321" s="221">
        <v>0</v>
      </c>
      <c r="T321" s="22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3" t="s">
        <v>84</v>
      </c>
      <c r="AT321" s="223" t="s">
        <v>147</v>
      </c>
      <c r="AU321" s="223" t="s">
        <v>86</v>
      </c>
      <c r="AY321" s="17" t="s">
        <v>145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7" t="s">
        <v>84</v>
      </c>
      <c r="BK321" s="224">
        <f>ROUND(I321*H321,2)</f>
        <v>0</v>
      </c>
      <c r="BL321" s="17" t="s">
        <v>84</v>
      </c>
      <c r="BM321" s="223" t="s">
        <v>1688</v>
      </c>
    </row>
    <row r="322" s="2" customFormat="1">
      <c r="A322" s="38"/>
      <c r="B322" s="39"/>
      <c r="C322" s="40"/>
      <c r="D322" s="225" t="s">
        <v>154</v>
      </c>
      <c r="E322" s="40"/>
      <c r="F322" s="226" t="s">
        <v>1689</v>
      </c>
      <c r="G322" s="40"/>
      <c r="H322" s="40"/>
      <c r="I322" s="227"/>
      <c r="J322" s="40"/>
      <c r="K322" s="40"/>
      <c r="L322" s="44"/>
      <c r="M322" s="228"/>
      <c r="N322" s="229"/>
      <c r="O322" s="84"/>
      <c r="P322" s="84"/>
      <c r="Q322" s="84"/>
      <c r="R322" s="84"/>
      <c r="S322" s="84"/>
      <c r="T322" s="85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154</v>
      </c>
      <c r="AU322" s="17" t="s">
        <v>86</v>
      </c>
    </row>
    <row r="323" s="2" customFormat="1" ht="16.5" customHeight="1">
      <c r="A323" s="38"/>
      <c r="B323" s="39"/>
      <c r="C323" s="242" t="s">
        <v>649</v>
      </c>
      <c r="D323" s="242" t="s">
        <v>312</v>
      </c>
      <c r="E323" s="243" t="s">
        <v>1690</v>
      </c>
      <c r="F323" s="244" t="s">
        <v>1691</v>
      </c>
      <c r="G323" s="245" t="s">
        <v>307</v>
      </c>
      <c r="H323" s="246">
        <v>2</v>
      </c>
      <c r="I323" s="247"/>
      <c r="J323" s="248">
        <f>ROUND(I323*H323,2)</f>
        <v>0</v>
      </c>
      <c r="K323" s="244" t="s">
        <v>19</v>
      </c>
      <c r="L323" s="249"/>
      <c r="M323" s="250" t="s">
        <v>19</v>
      </c>
      <c r="N323" s="251" t="s">
        <v>47</v>
      </c>
      <c r="O323" s="84"/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3" t="s">
        <v>86</v>
      </c>
      <c r="AT323" s="223" t="s">
        <v>312</v>
      </c>
      <c r="AU323" s="223" t="s">
        <v>86</v>
      </c>
      <c r="AY323" s="17" t="s">
        <v>145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7" t="s">
        <v>84</v>
      </c>
      <c r="BK323" s="224">
        <f>ROUND(I323*H323,2)</f>
        <v>0</v>
      </c>
      <c r="BL323" s="17" t="s">
        <v>84</v>
      </c>
      <c r="BM323" s="223" t="s">
        <v>1692</v>
      </c>
    </row>
    <row r="324" s="13" customFormat="1">
      <c r="A324" s="13"/>
      <c r="B324" s="230"/>
      <c r="C324" s="231"/>
      <c r="D324" s="232" t="s">
        <v>156</v>
      </c>
      <c r="E324" s="233" t="s">
        <v>19</v>
      </c>
      <c r="F324" s="234" t="s">
        <v>1465</v>
      </c>
      <c r="G324" s="231"/>
      <c r="H324" s="235">
        <v>2</v>
      </c>
      <c r="I324" s="236"/>
      <c r="J324" s="231"/>
      <c r="K324" s="231"/>
      <c r="L324" s="237"/>
      <c r="M324" s="238"/>
      <c r="N324" s="239"/>
      <c r="O324" s="239"/>
      <c r="P324" s="239"/>
      <c r="Q324" s="239"/>
      <c r="R324" s="239"/>
      <c r="S324" s="239"/>
      <c r="T324" s="240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1" t="s">
        <v>156</v>
      </c>
      <c r="AU324" s="241" t="s">
        <v>86</v>
      </c>
      <c r="AV324" s="13" t="s">
        <v>86</v>
      </c>
      <c r="AW324" s="13" t="s">
        <v>35</v>
      </c>
      <c r="AX324" s="13" t="s">
        <v>76</v>
      </c>
      <c r="AY324" s="241" t="s">
        <v>145</v>
      </c>
    </row>
    <row r="325" s="2" customFormat="1" ht="24.15" customHeight="1">
      <c r="A325" s="38"/>
      <c r="B325" s="39"/>
      <c r="C325" s="212" t="s">
        <v>654</v>
      </c>
      <c r="D325" s="212" t="s">
        <v>147</v>
      </c>
      <c r="E325" s="213" t="s">
        <v>1693</v>
      </c>
      <c r="F325" s="214" t="s">
        <v>1694</v>
      </c>
      <c r="G325" s="215" t="s">
        <v>184</v>
      </c>
      <c r="H325" s="216">
        <v>0.47699999999999998</v>
      </c>
      <c r="I325" s="217"/>
      <c r="J325" s="218">
        <f>ROUND(I325*H325,2)</f>
        <v>0</v>
      </c>
      <c r="K325" s="214" t="s">
        <v>151</v>
      </c>
      <c r="L325" s="44"/>
      <c r="M325" s="219" t="s">
        <v>19</v>
      </c>
      <c r="N325" s="220" t="s">
        <v>47</v>
      </c>
      <c r="O325" s="84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3" t="s">
        <v>84</v>
      </c>
      <c r="AT325" s="223" t="s">
        <v>147</v>
      </c>
      <c r="AU325" s="223" t="s">
        <v>86</v>
      </c>
      <c r="AY325" s="17" t="s">
        <v>145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7" t="s">
        <v>84</v>
      </c>
      <c r="BK325" s="224">
        <f>ROUND(I325*H325,2)</f>
        <v>0</v>
      </c>
      <c r="BL325" s="17" t="s">
        <v>84</v>
      </c>
      <c r="BM325" s="223" t="s">
        <v>1695</v>
      </c>
    </row>
    <row r="326" s="2" customFormat="1">
      <c r="A326" s="38"/>
      <c r="B326" s="39"/>
      <c r="C326" s="40"/>
      <c r="D326" s="225" t="s">
        <v>154</v>
      </c>
      <c r="E326" s="40"/>
      <c r="F326" s="226" t="s">
        <v>1696</v>
      </c>
      <c r="G326" s="40"/>
      <c r="H326" s="40"/>
      <c r="I326" s="227"/>
      <c r="J326" s="40"/>
      <c r="K326" s="40"/>
      <c r="L326" s="44"/>
      <c r="M326" s="228"/>
      <c r="N326" s="229"/>
      <c r="O326" s="84"/>
      <c r="P326" s="84"/>
      <c r="Q326" s="84"/>
      <c r="R326" s="84"/>
      <c r="S326" s="84"/>
      <c r="T326" s="85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154</v>
      </c>
      <c r="AU326" s="17" t="s">
        <v>86</v>
      </c>
    </row>
    <row r="327" s="12" customFormat="1" ht="22.8" customHeight="1">
      <c r="A327" s="12"/>
      <c r="B327" s="196"/>
      <c r="C327" s="197"/>
      <c r="D327" s="198" t="s">
        <v>75</v>
      </c>
      <c r="E327" s="210" t="s">
        <v>1697</v>
      </c>
      <c r="F327" s="210" t="s">
        <v>1698</v>
      </c>
      <c r="G327" s="197"/>
      <c r="H327" s="197"/>
      <c r="I327" s="200"/>
      <c r="J327" s="211">
        <f>BK327</f>
        <v>0</v>
      </c>
      <c r="K327" s="197"/>
      <c r="L327" s="202"/>
      <c r="M327" s="203"/>
      <c r="N327" s="204"/>
      <c r="O327" s="204"/>
      <c r="P327" s="205">
        <f>SUM(P328:P497)</f>
        <v>0</v>
      </c>
      <c r="Q327" s="204"/>
      <c r="R327" s="205">
        <f>SUM(R328:R497)</f>
        <v>7.812619999999999</v>
      </c>
      <c r="S327" s="204"/>
      <c r="T327" s="206">
        <f>SUM(T328:T497)</f>
        <v>35.691000000000003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07" t="s">
        <v>86</v>
      </c>
      <c r="AT327" s="208" t="s">
        <v>75</v>
      </c>
      <c r="AU327" s="208" t="s">
        <v>84</v>
      </c>
      <c r="AY327" s="207" t="s">
        <v>145</v>
      </c>
      <c r="BK327" s="209">
        <f>SUM(BK328:BK497)</f>
        <v>0</v>
      </c>
    </row>
    <row r="328" s="2" customFormat="1" ht="16.5" customHeight="1">
      <c r="A328" s="38"/>
      <c r="B328" s="39"/>
      <c r="C328" s="212" t="s">
        <v>659</v>
      </c>
      <c r="D328" s="212" t="s">
        <v>147</v>
      </c>
      <c r="E328" s="213" t="s">
        <v>1699</v>
      </c>
      <c r="F328" s="214" t="s">
        <v>1700</v>
      </c>
      <c r="G328" s="215" t="s">
        <v>198</v>
      </c>
      <c r="H328" s="216">
        <v>1400</v>
      </c>
      <c r="I328" s="217"/>
      <c r="J328" s="218">
        <f>ROUND(I328*H328,2)</f>
        <v>0</v>
      </c>
      <c r="K328" s="214" t="s">
        <v>151</v>
      </c>
      <c r="L328" s="44"/>
      <c r="M328" s="219" t="s">
        <v>19</v>
      </c>
      <c r="N328" s="220" t="s">
        <v>47</v>
      </c>
      <c r="O328" s="84"/>
      <c r="P328" s="221">
        <f>O328*H328</f>
        <v>0</v>
      </c>
      <c r="Q328" s="221">
        <v>0</v>
      </c>
      <c r="R328" s="221">
        <f>Q328*H328</f>
        <v>0</v>
      </c>
      <c r="S328" s="221">
        <v>0.023800000000000002</v>
      </c>
      <c r="T328" s="222">
        <f>S328*H328</f>
        <v>33.32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3" t="s">
        <v>84</v>
      </c>
      <c r="AT328" s="223" t="s">
        <v>147</v>
      </c>
      <c r="AU328" s="223" t="s">
        <v>86</v>
      </c>
      <c r="AY328" s="17" t="s">
        <v>145</v>
      </c>
      <c r="BE328" s="224">
        <f>IF(N328="základní",J328,0)</f>
        <v>0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17" t="s">
        <v>84</v>
      </c>
      <c r="BK328" s="224">
        <f>ROUND(I328*H328,2)</f>
        <v>0</v>
      </c>
      <c r="BL328" s="17" t="s">
        <v>84</v>
      </c>
      <c r="BM328" s="223" t="s">
        <v>1701</v>
      </c>
    </row>
    <row r="329" s="2" customFormat="1">
      <c r="A329" s="38"/>
      <c r="B329" s="39"/>
      <c r="C329" s="40"/>
      <c r="D329" s="225" t="s">
        <v>154</v>
      </c>
      <c r="E329" s="40"/>
      <c r="F329" s="226" t="s">
        <v>1702</v>
      </c>
      <c r="G329" s="40"/>
      <c r="H329" s="40"/>
      <c r="I329" s="227"/>
      <c r="J329" s="40"/>
      <c r="K329" s="40"/>
      <c r="L329" s="44"/>
      <c r="M329" s="228"/>
      <c r="N329" s="229"/>
      <c r="O329" s="84"/>
      <c r="P329" s="84"/>
      <c r="Q329" s="84"/>
      <c r="R329" s="84"/>
      <c r="S329" s="84"/>
      <c r="T329" s="85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154</v>
      </c>
      <c r="AU329" s="17" t="s">
        <v>86</v>
      </c>
    </row>
    <row r="330" s="13" customFormat="1">
      <c r="A330" s="13"/>
      <c r="B330" s="230"/>
      <c r="C330" s="231"/>
      <c r="D330" s="232" t="s">
        <v>156</v>
      </c>
      <c r="E330" s="233" t="s">
        <v>19</v>
      </c>
      <c r="F330" s="234" t="s">
        <v>1703</v>
      </c>
      <c r="G330" s="231"/>
      <c r="H330" s="235">
        <v>1400</v>
      </c>
      <c r="I330" s="236"/>
      <c r="J330" s="231"/>
      <c r="K330" s="231"/>
      <c r="L330" s="237"/>
      <c r="M330" s="238"/>
      <c r="N330" s="239"/>
      <c r="O330" s="239"/>
      <c r="P330" s="239"/>
      <c r="Q330" s="239"/>
      <c r="R330" s="239"/>
      <c r="S330" s="239"/>
      <c r="T330" s="24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1" t="s">
        <v>156</v>
      </c>
      <c r="AU330" s="241" t="s">
        <v>86</v>
      </c>
      <c r="AV330" s="13" t="s">
        <v>86</v>
      </c>
      <c r="AW330" s="13" t="s">
        <v>35</v>
      </c>
      <c r="AX330" s="13" t="s">
        <v>76</v>
      </c>
      <c r="AY330" s="241" t="s">
        <v>145</v>
      </c>
    </row>
    <row r="331" s="2" customFormat="1" ht="16.5" customHeight="1">
      <c r="A331" s="38"/>
      <c r="B331" s="39"/>
      <c r="C331" s="212" t="s">
        <v>664</v>
      </c>
      <c r="D331" s="212" t="s">
        <v>147</v>
      </c>
      <c r="E331" s="213" t="s">
        <v>1704</v>
      </c>
      <c r="F331" s="214" t="s">
        <v>1705</v>
      </c>
      <c r="G331" s="215" t="s">
        <v>307</v>
      </c>
      <c r="H331" s="216">
        <v>1</v>
      </c>
      <c r="I331" s="217"/>
      <c r="J331" s="218">
        <f>ROUND(I331*H331,2)</f>
        <v>0</v>
      </c>
      <c r="K331" s="214" t="s">
        <v>151</v>
      </c>
      <c r="L331" s="44"/>
      <c r="M331" s="219" t="s">
        <v>19</v>
      </c>
      <c r="N331" s="220" t="s">
        <v>47</v>
      </c>
      <c r="O331" s="84"/>
      <c r="P331" s="221">
        <f>O331*H331</f>
        <v>0</v>
      </c>
      <c r="Q331" s="221">
        <v>7.6000000000000004E-05</v>
      </c>
      <c r="R331" s="221">
        <f>Q331*H331</f>
        <v>7.6000000000000004E-05</v>
      </c>
      <c r="S331" s="221">
        <v>0.024930000000000001</v>
      </c>
      <c r="T331" s="222">
        <f>S331*H331</f>
        <v>0.024930000000000001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3" t="s">
        <v>84</v>
      </c>
      <c r="AT331" s="223" t="s">
        <v>147</v>
      </c>
      <c r="AU331" s="223" t="s">
        <v>86</v>
      </c>
      <c r="AY331" s="17" t="s">
        <v>145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7" t="s">
        <v>84</v>
      </c>
      <c r="BK331" s="224">
        <f>ROUND(I331*H331,2)</f>
        <v>0</v>
      </c>
      <c r="BL331" s="17" t="s">
        <v>84</v>
      </c>
      <c r="BM331" s="223" t="s">
        <v>1706</v>
      </c>
    </row>
    <row r="332" s="2" customFormat="1">
      <c r="A332" s="38"/>
      <c r="B332" s="39"/>
      <c r="C332" s="40"/>
      <c r="D332" s="225" t="s">
        <v>154</v>
      </c>
      <c r="E332" s="40"/>
      <c r="F332" s="226" t="s">
        <v>1707</v>
      </c>
      <c r="G332" s="40"/>
      <c r="H332" s="40"/>
      <c r="I332" s="227"/>
      <c r="J332" s="40"/>
      <c r="K332" s="40"/>
      <c r="L332" s="44"/>
      <c r="M332" s="228"/>
      <c r="N332" s="229"/>
      <c r="O332" s="84"/>
      <c r="P332" s="84"/>
      <c r="Q332" s="84"/>
      <c r="R332" s="84"/>
      <c r="S332" s="84"/>
      <c r="T332" s="85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154</v>
      </c>
      <c r="AU332" s="17" t="s">
        <v>86</v>
      </c>
    </row>
    <row r="333" s="13" customFormat="1">
      <c r="A333" s="13"/>
      <c r="B333" s="230"/>
      <c r="C333" s="231"/>
      <c r="D333" s="232" t="s">
        <v>156</v>
      </c>
      <c r="E333" s="233" t="s">
        <v>19</v>
      </c>
      <c r="F333" s="234" t="s">
        <v>1582</v>
      </c>
      <c r="G333" s="231"/>
      <c r="H333" s="235">
        <v>1</v>
      </c>
      <c r="I333" s="236"/>
      <c r="J333" s="231"/>
      <c r="K333" s="231"/>
      <c r="L333" s="237"/>
      <c r="M333" s="238"/>
      <c r="N333" s="239"/>
      <c r="O333" s="239"/>
      <c r="P333" s="239"/>
      <c r="Q333" s="239"/>
      <c r="R333" s="239"/>
      <c r="S333" s="239"/>
      <c r="T333" s="24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1" t="s">
        <v>156</v>
      </c>
      <c r="AU333" s="241" t="s">
        <v>86</v>
      </c>
      <c r="AV333" s="13" t="s">
        <v>86</v>
      </c>
      <c r="AW333" s="13" t="s">
        <v>35</v>
      </c>
      <c r="AX333" s="13" t="s">
        <v>76</v>
      </c>
      <c r="AY333" s="241" t="s">
        <v>145</v>
      </c>
    </row>
    <row r="334" s="2" customFormat="1" ht="16.5" customHeight="1">
      <c r="A334" s="38"/>
      <c r="B334" s="39"/>
      <c r="C334" s="212" t="s">
        <v>669</v>
      </c>
      <c r="D334" s="212" t="s">
        <v>147</v>
      </c>
      <c r="E334" s="213" t="s">
        <v>1708</v>
      </c>
      <c r="F334" s="214" t="s">
        <v>1709</v>
      </c>
      <c r="G334" s="215" t="s">
        <v>307</v>
      </c>
      <c r="H334" s="216">
        <v>29</v>
      </c>
      <c r="I334" s="217"/>
      <c r="J334" s="218">
        <f>ROUND(I334*H334,2)</f>
        <v>0</v>
      </c>
      <c r="K334" s="214" t="s">
        <v>151</v>
      </c>
      <c r="L334" s="44"/>
      <c r="M334" s="219" t="s">
        <v>19</v>
      </c>
      <c r="N334" s="220" t="s">
        <v>47</v>
      </c>
      <c r="O334" s="84"/>
      <c r="P334" s="221">
        <f>O334*H334</f>
        <v>0</v>
      </c>
      <c r="Q334" s="221">
        <v>7.6000000000000004E-05</v>
      </c>
      <c r="R334" s="221">
        <f>Q334*H334</f>
        <v>0.0022040000000000002</v>
      </c>
      <c r="S334" s="221">
        <v>0.04675</v>
      </c>
      <c r="T334" s="222">
        <f>S334*H334</f>
        <v>1.35575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3" t="s">
        <v>84</v>
      </c>
      <c r="AT334" s="223" t="s">
        <v>147</v>
      </c>
      <c r="AU334" s="223" t="s">
        <v>86</v>
      </c>
      <c r="AY334" s="17" t="s">
        <v>145</v>
      </c>
      <c r="BE334" s="224">
        <f>IF(N334="základní",J334,0)</f>
        <v>0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17" t="s">
        <v>84</v>
      </c>
      <c r="BK334" s="224">
        <f>ROUND(I334*H334,2)</f>
        <v>0</v>
      </c>
      <c r="BL334" s="17" t="s">
        <v>84</v>
      </c>
      <c r="BM334" s="223" t="s">
        <v>1710</v>
      </c>
    </row>
    <row r="335" s="2" customFormat="1">
      <c r="A335" s="38"/>
      <c r="B335" s="39"/>
      <c r="C335" s="40"/>
      <c r="D335" s="225" t="s">
        <v>154</v>
      </c>
      <c r="E335" s="40"/>
      <c r="F335" s="226" t="s">
        <v>1711</v>
      </c>
      <c r="G335" s="40"/>
      <c r="H335" s="40"/>
      <c r="I335" s="227"/>
      <c r="J335" s="40"/>
      <c r="K335" s="40"/>
      <c r="L335" s="44"/>
      <c r="M335" s="228"/>
      <c r="N335" s="229"/>
      <c r="O335" s="84"/>
      <c r="P335" s="84"/>
      <c r="Q335" s="84"/>
      <c r="R335" s="84"/>
      <c r="S335" s="84"/>
      <c r="T335" s="85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154</v>
      </c>
      <c r="AU335" s="17" t="s">
        <v>86</v>
      </c>
    </row>
    <row r="336" s="13" customFormat="1">
      <c r="A336" s="13"/>
      <c r="B336" s="230"/>
      <c r="C336" s="231"/>
      <c r="D336" s="232" t="s">
        <v>156</v>
      </c>
      <c r="E336" s="233" t="s">
        <v>19</v>
      </c>
      <c r="F336" s="234" t="s">
        <v>1712</v>
      </c>
      <c r="G336" s="231"/>
      <c r="H336" s="235">
        <v>29</v>
      </c>
      <c r="I336" s="236"/>
      <c r="J336" s="231"/>
      <c r="K336" s="231"/>
      <c r="L336" s="237"/>
      <c r="M336" s="238"/>
      <c r="N336" s="239"/>
      <c r="O336" s="239"/>
      <c r="P336" s="239"/>
      <c r="Q336" s="239"/>
      <c r="R336" s="239"/>
      <c r="S336" s="239"/>
      <c r="T336" s="24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1" t="s">
        <v>156</v>
      </c>
      <c r="AU336" s="241" t="s">
        <v>86</v>
      </c>
      <c r="AV336" s="13" t="s">
        <v>86</v>
      </c>
      <c r="AW336" s="13" t="s">
        <v>35</v>
      </c>
      <c r="AX336" s="13" t="s">
        <v>76</v>
      </c>
      <c r="AY336" s="241" t="s">
        <v>145</v>
      </c>
    </row>
    <row r="337" s="2" customFormat="1" ht="16.5" customHeight="1">
      <c r="A337" s="38"/>
      <c r="B337" s="39"/>
      <c r="C337" s="212" t="s">
        <v>676</v>
      </c>
      <c r="D337" s="212" t="s">
        <v>147</v>
      </c>
      <c r="E337" s="213" t="s">
        <v>1713</v>
      </c>
      <c r="F337" s="214" t="s">
        <v>1714</v>
      </c>
      <c r="G337" s="215" t="s">
        <v>307</v>
      </c>
      <c r="H337" s="216">
        <v>4</v>
      </c>
      <c r="I337" s="217"/>
      <c r="J337" s="218">
        <f>ROUND(I337*H337,2)</f>
        <v>0</v>
      </c>
      <c r="K337" s="214" t="s">
        <v>151</v>
      </c>
      <c r="L337" s="44"/>
      <c r="M337" s="219" t="s">
        <v>19</v>
      </c>
      <c r="N337" s="220" t="s">
        <v>47</v>
      </c>
      <c r="O337" s="84"/>
      <c r="P337" s="221">
        <f>O337*H337</f>
        <v>0</v>
      </c>
      <c r="Q337" s="221">
        <v>0.00010000000000000001</v>
      </c>
      <c r="R337" s="221">
        <f>Q337*H337</f>
        <v>0.00040000000000000002</v>
      </c>
      <c r="S337" s="221">
        <v>0.037490000000000002</v>
      </c>
      <c r="T337" s="222">
        <f>S337*H337</f>
        <v>0.14996000000000001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3" t="s">
        <v>84</v>
      </c>
      <c r="AT337" s="223" t="s">
        <v>147</v>
      </c>
      <c r="AU337" s="223" t="s">
        <v>86</v>
      </c>
      <c r="AY337" s="17" t="s">
        <v>145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17" t="s">
        <v>84</v>
      </c>
      <c r="BK337" s="224">
        <f>ROUND(I337*H337,2)</f>
        <v>0</v>
      </c>
      <c r="BL337" s="17" t="s">
        <v>84</v>
      </c>
      <c r="BM337" s="223" t="s">
        <v>1715</v>
      </c>
    </row>
    <row r="338" s="2" customFormat="1">
      <c r="A338" s="38"/>
      <c r="B338" s="39"/>
      <c r="C338" s="40"/>
      <c r="D338" s="225" t="s">
        <v>154</v>
      </c>
      <c r="E338" s="40"/>
      <c r="F338" s="226" t="s">
        <v>1716</v>
      </c>
      <c r="G338" s="40"/>
      <c r="H338" s="40"/>
      <c r="I338" s="227"/>
      <c r="J338" s="40"/>
      <c r="K338" s="40"/>
      <c r="L338" s="44"/>
      <c r="M338" s="228"/>
      <c r="N338" s="229"/>
      <c r="O338" s="84"/>
      <c r="P338" s="84"/>
      <c r="Q338" s="84"/>
      <c r="R338" s="84"/>
      <c r="S338" s="84"/>
      <c r="T338" s="85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154</v>
      </c>
      <c r="AU338" s="17" t="s">
        <v>86</v>
      </c>
    </row>
    <row r="339" s="13" customFormat="1">
      <c r="A339" s="13"/>
      <c r="B339" s="230"/>
      <c r="C339" s="231"/>
      <c r="D339" s="232" t="s">
        <v>156</v>
      </c>
      <c r="E339" s="233" t="s">
        <v>19</v>
      </c>
      <c r="F339" s="234" t="s">
        <v>1456</v>
      </c>
      <c r="G339" s="231"/>
      <c r="H339" s="235">
        <v>4</v>
      </c>
      <c r="I339" s="236"/>
      <c r="J339" s="231"/>
      <c r="K339" s="231"/>
      <c r="L339" s="237"/>
      <c r="M339" s="238"/>
      <c r="N339" s="239"/>
      <c r="O339" s="239"/>
      <c r="P339" s="239"/>
      <c r="Q339" s="239"/>
      <c r="R339" s="239"/>
      <c r="S339" s="239"/>
      <c r="T339" s="24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1" t="s">
        <v>156</v>
      </c>
      <c r="AU339" s="241" t="s">
        <v>86</v>
      </c>
      <c r="AV339" s="13" t="s">
        <v>86</v>
      </c>
      <c r="AW339" s="13" t="s">
        <v>35</v>
      </c>
      <c r="AX339" s="13" t="s">
        <v>76</v>
      </c>
      <c r="AY339" s="241" t="s">
        <v>145</v>
      </c>
    </row>
    <row r="340" s="2" customFormat="1" ht="16.5" customHeight="1">
      <c r="A340" s="38"/>
      <c r="B340" s="39"/>
      <c r="C340" s="212" t="s">
        <v>682</v>
      </c>
      <c r="D340" s="212" t="s">
        <v>147</v>
      </c>
      <c r="E340" s="213" t="s">
        <v>1717</v>
      </c>
      <c r="F340" s="214" t="s">
        <v>1718</v>
      </c>
      <c r="G340" s="215" t="s">
        <v>307</v>
      </c>
      <c r="H340" s="216">
        <v>12</v>
      </c>
      <c r="I340" s="217"/>
      <c r="J340" s="218">
        <f>ROUND(I340*H340,2)</f>
        <v>0</v>
      </c>
      <c r="K340" s="214" t="s">
        <v>151</v>
      </c>
      <c r="L340" s="44"/>
      <c r="M340" s="219" t="s">
        <v>19</v>
      </c>
      <c r="N340" s="220" t="s">
        <v>47</v>
      </c>
      <c r="O340" s="84"/>
      <c r="P340" s="221">
        <f>O340*H340</f>
        <v>0</v>
      </c>
      <c r="Q340" s="221">
        <v>0.00010000000000000001</v>
      </c>
      <c r="R340" s="221">
        <f>Q340*H340</f>
        <v>0.0012000000000000001</v>
      </c>
      <c r="S340" s="221">
        <v>0.070029999999999995</v>
      </c>
      <c r="T340" s="222">
        <f>S340*H340</f>
        <v>0.84036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3" t="s">
        <v>84</v>
      </c>
      <c r="AT340" s="223" t="s">
        <v>147</v>
      </c>
      <c r="AU340" s="223" t="s">
        <v>86</v>
      </c>
      <c r="AY340" s="17" t="s">
        <v>145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7" t="s">
        <v>84</v>
      </c>
      <c r="BK340" s="224">
        <f>ROUND(I340*H340,2)</f>
        <v>0</v>
      </c>
      <c r="BL340" s="17" t="s">
        <v>84</v>
      </c>
      <c r="BM340" s="223" t="s">
        <v>1719</v>
      </c>
    </row>
    <row r="341" s="2" customFormat="1">
      <c r="A341" s="38"/>
      <c r="B341" s="39"/>
      <c r="C341" s="40"/>
      <c r="D341" s="225" t="s">
        <v>154</v>
      </c>
      <c r="E341" s="40"/>
      <c r="F341" s="226" t="s">
        <v>1720</v>
      </c>
      <c r="G341" s="40"/>
      <c r="H341" s="40"/>
      <c r="I341" s="227"/>
      <c r="J341" s="40"/>
      <c r="K341" s="40"/>
      <c r="L341" s="44"/>
      <c r="M341" s="228"/>
      <c r="N341" s="229"/>
      <c r="O341" s="84"/>
      <c r="P341" s="84"/>
      <c r="Q341" s="84"/>
      <c r="R341" s="84"/>
      <c r="S341" s="84"/>
      <c r="T341" s="85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154</v>
      </c>
      <c r="AU341" s="17" t="s">
        <v>86</v>
      </c>
    </row>
    <row r="342" s="13" customFormat="1">
      <c r="A342" s="13"/>
      <c r="B342" s="230"/>
      <c r="C342" s="231"/>
      <c r="D342" s="232" t="s">
        <v>156</v>
      </c>
      <c r="E342" s="233" t="s">
        <v>19</v>
      </c>
      <c r="F342" s="234" t="s">
        <v>1640</v>
      </c>
      <c r="G342" s="231"/>
      <c r="H342" s="235">
        <v>12</v>
      </c>
      <c r="I342" s="236"/>
      <c r="J342" s="231"/>
      <c r="K342" s="231"/>
      <c r="L342" s="237"/>
      <c r="M342" s="238"/>
      <c r="N342" s="239"/>
      <c r="O342" s="239"/>
      <c r="P342" s="239"/>
      <c r="Q342" s="239"/>
      <c r="R342" s="239"/>
      <c r="S342" s="239"/>
      <c r="T342" s="24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1" t="s">
        <v>156</v>
      </c>
      <c r="AU342" s="241" t="s">
        <v>86</v>
      </c>
      <c r="AV342" s="13" t="s">
        <v>86</v>
      </c>
      <c r="AW342" s="13" t="s">
        <v>35</v>
      </c>
      <c r="AX342" s="13" t="s">
        <v>76</v>
      </c>
      <c r="AY342" s="241" t="s">
        <v>145</v>
      </c>
    </row>
    <row r="343" s="2" customFormat="1" ht="24.15" customHeight="1">
      <c r="A343" s="38"/>
      <c r="B343" s="39"/>
      <c r="C343" s="212" t="s">
        <v>687</v>
      </c>
      <c r="D343" s="212" t="s">
        <v>147</v>
      </c>
      <c r="E343" s="213" t="s">
        <v>1721</v>
      </c>
      <c r="F343" s="214" t="s">
        <v>1722</v>
      </c>
      <c r="G343" s="215" t="s">
        <v>307</v>
      </c>
      <c r="H343" s="216">
        <v>1</v>
      </c>
      <c r="I343" s="217"/>
      <c r="J343" s="218">
        <f>ROUND(I343*H343,2)</f>
        <v>0</v>
      </c>
      <c r="K343" s="214" t="s">
        <v>151</v>
      </c>
      <c r="L343" s="44"/>
      <c r="M343" s="219" t="s">
        <v>19</v>
      </c>
      <c r="N343" s="220" t="s">
        <v>47</v>
      </c>
      <c r="O343" s="84"/>
      <c r="P343" s="221">
        <f>O343*H343</f>
        <v>0</v>
      </c>
      <c r="Q343" s="221">
        <v>0.0083999999999999995</v>
      </c>
      <c r="R343" s="221">
        <f>Q343*H343</f>
        <v>0.0083999999999999995</v>
      </c>
      <c r="S343" s="221">
        <v>0</v>
      </c>
      <c r="T343" s="22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3" t="s">
        <v>84</v>
      </c>
      <c r="AT343" s="223" t="s">
        <v>147</v>
      </c>
      <c r="AU343" s="223" t="s">
        <v>86</v>
      </c>
      <c r="AY343" s="17" t="s">
        <v>145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7" t="s">
        <v>84</v>
      </c>
      <c r="BK343" s="224">
        <f>ROUND(I343*H343,2)</f>
        <v>0</v>
      </c>
      <c r="BL343" s="17" t="s">
        <v>84</v>
      </c>
      <c r="BM343" s="223" t="s">
        <v>1723</v>
      </c>
    </row>
    <row r="344" s="2" customFormat="1">
      <c r="A344" s="38"/>
      <c r="B344" s="39"/>
      <c r="C344" s="40"/>
      <c r="D344" s="225" t="s">
        <v>154</v>
      </c>
      <c r="E344" s="40"/>
      <c r="F344" s="226" t="s">
        <v>1724</v>
      </c>
      <c r="G344" s="40"/>
      <c r="H344" s="40"/>
      <c r="I344" s="227"/>
      <c r="J344" s="40"/>
      <c r="K344" s="40"/>
      <c r="L344" s="44"/>
      <c r="M344" s="228"/>
      <c r="N344" s="229"/>
      <c r="O344" s="84"/>
      <c r="P344" s="84"/>
      <c r="Q344" s="84"/>
      <c r="R344" s="84"/>
      <c r="S344" s="84"/>
      <c r="T344" s="85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154</v>
      </c>
      <c r="AU344" s="17" t="s">
        <v>86</v>
      </c>
    </row>
    <row r="345" s="13" customFormat="1">
      <c r="A345" s="13"/>
      <c r="B345" s="230"/>
      <c r="C345" s="231"/>
      <c r="D345" s="232" t="s">
        <v>156</v>
      </c>
      <c r="E345" s="233" t="s">
        <v>19</v>
      </c>
      <c r="F345" s="234" t="s">
        <v>1582</v>
      </c>
      <c r="G345" s="231"/>
      <c r="H345" s="235">
        <v>1</v>
      </c>
      <c r="I345" s="236"/>
      <c r="J345" s="231"/>
      <c r="K345" s="231"/>
      <c r="L345" s="237"/>
      <c r="M345" s="238"/>
      <c r="N345" s="239"/>
      <c r="O345" s="239"/>
      <c r="P345" s="239"/>
      <c r="Q345" s="239"/>
      <c r="R345" s="239"/>
      <c r="S345" s="239"/>
      <c r="T345" s="24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1" t="s">
        <v>156</v>
      </c>
      <c r="AU345" s="241" t="s">
        <v>86</v>
      </c>
      <c r="AV345" s="13" t="s">
        <v>86</v>
      </c>
      <c r="AW345" s="13" t="s">
        <v>35</v>
      </c>
      <c r="AX345" s="13" t="s">
        <v>76</v>
      </c>
      <c r="AY345" s="241" t="s">
        <v>145</v>
      </c>
    </row>
    <row r="346" s="2" customFormat="1" ht="24.15" customHeight="1">
      <c r="A346" s="38"/>
      <c r="B346" s="39"/>
      <c r="C346" s="212" t="s">
        <v>692</v>
      </c>
      <c r="D346" s="212" t="s">
        <v>147</v>
      </c>
      <c r="E346" s="213" t="s">
        <v>1725</v>
      </c>
      <c r="F346" s="214" t="s">
        <v>1726</v>
      </c>
      <c r="G346" s="215" t="s">
        <v>307</v>
      </c>
      <c r="H346" s="216">
        <v>1</v>
      </c>
      <c r="I346" s="217"/>
      <c r="J346" s="218">
        <f>ROUND(I346*H346,2)</f>
        <v>0</v>
      </c>
      <c r="K346" s="214" t="s">
        <v>151</v>
      </c>
      <c r="L346" s="44"/>
      <c r="M346" s="219" t="s">
        <v>19</v>
      </c>
      <c r="N346" s="220" t="s">
        <v>47</v>
      </c>
      <c r="O346" s="84"/>
      <c r="P346" s="221">
        <f>O346*H346</f>
        <v>0</v>
      </c>
      <c r="Q346" s="221">
        <v>0.0146</v>
      </c>
      <c r="R346" s="221">
        <f>Q346*H346</f>
        <v>0.0146</v>
      </c>
      <c r="S346" s="221">
        <v>0</v>
      </c>
      <c r="T346" s="22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3" t="s">
        <v>84</v>
      </c>
      <c r="AT346" s="223" t="s">
        <v>147</v>
      </c>
      <c r="AU346" s="223" t="s">
        <v>86</v>
      </c>
      <c r="AY346" s="17" t="s">
        <v>145</v>
      </c>
      <c r="BE346" s="224">
        <f>IF(N346="základní",J346,0)</f>
        <v>0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17" t="s">
        <v>84</v>
      </c>
      <c r="BK346" s="224">
        <f>ROUND(I346*H346,2)</f>
        <v>0</v>
      </c>
      <c r="BL346" s="17" t="s">
        <v>84</v>
      </c>
      <c r="BM346" s="223" t="s">
        <v>1727</v>
      </c>
    </row>
    <row r="347" s="2" customFormat="1">
      <c r="A347" s="38"/>
      <c r="B347" s="39"/>
      <c r="C347" s="40"/>
      <c r="D347" s="225" t="s">
        <v>154</v>
      </c>
      <c r="E347" s="40"/>
      <c r="F347" s="226" t="s">
        <v>1728</v>
      </c>
      <c r="G347" s="40"/>
      <c r="H347" s="40"/>
      <c r="I347" s="227"/>
      <c r="J347" s="40"/>
      <c r="K347" s="40"/>
      <c r="L347" s="44"/>
      <c r="M347" s="228"/>
      <c r="N347" s="229"/>
      <c r="O347" s="84"/>
      <c r="P347" s="84"/>
      <c r="Q347" s="84"/>
      <c r="R347" s="84"/>
      <c r="S347" s="84"/>
      <c r="T347" s="85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154</v>
      </c>
      <c r="AU347" s="17" t="s">
        <v>86</v>
      </c>
    </row>
    <row r="348" s="13" customFormat="1">
      <c r="A348" s="13"/>
      <c r="B348" s="230"/>
      <c r="C348" s="231"/>
      <c r="D348" s="232" t="s">
        <v>156</v>
      </c>
      <c r="E348" s="233" t="s">
        <v>19</v>
      </c>
      <c r="F348" s="234" t="s">
        <v>1582</v>
      </c>
      <c r="G348" s="231"/>
      <c r="H348" s="235">
        <v>1</v>
      </c>
      <c r="I348" s="236"/>
      <c r="J348" s="231"/>
      <c r="K348" s="231"/>
      <c r="L348" s="237"/>
      <c r="M348" s="238"/>
      <c r="N348" s="239"/>
      <c r="O348" s="239"/>
      <c r="P348" s="239"/>
      <c r="Q348" s="239"/>
      <c r="R348" s="239"/>
      <c r="S348" s="239"/>
      <c r="T348" s="24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1" t="s">
        <v>156</v>
      </c>
      <c r="AU348" s="241" t="s">
        <v>86</v>
      </c>
      <c r="AV348" s="13" t="s">
        <v>86</v>
      </c>
      <c r="AW348" s="13" t="s">
        <v>35</v>
      </c>
      <c r="AX348" s="13" t="s">
        <v>76</v>
      </c>
      <c r="AY348" s="241" t="s">
        <v>145</v>
      </c>
    </row>
    <row r="349" s="2" customFormat="1" ht="24.15" customHeight="1">
      <c r="A349" s="38"/>
      <c r="B349" s="39"/>
      <c r="C349" s="212" t="s">
        <v>697</v>
      </c>
      <c r="D349" s="212" t="s">
        <v>147</v>
      </c>
      <c r="E349" s="213" t="s">
        <v>1729</v>
      </c>
      <c r="F349" s="214" t="s">
        <v>1730</v>
      </c>
      <c r="G349" s="215" t="s">
        <v>307</v>
      </c>
      <c r="H349" s="216">
        <v>3</v>
      </c>
      <c r="I349" s="217"/>
      <c r="J349" s="218">
        <f>ROUND(I349*H349,2)</f>
        <v>0</v>
      </c>
      <c r="K349" s="214" t="s">
        <v>151</v>
      </c>
      <c r="L349" s="44"/>
      <c r="M349" s="219" t="s">
        <v>19</v>
      </c>
      <c r="N349" s="220" t="s">
        <v>47</v>
      </c>
      <c r="O349" s="84"/>
      <c r="P349" s="221">
        <f>O349*H349</f>
        <v>0</v>
      </c>
      <c r="Q349" s="221">
        <v>0.01468</v>
      </c>
      <c r="R349" s="221">
        <f>Q349*H349</f>
        <v>0.044040000000000003</v>
      </c>
      <c r="S349" s="221">
        <v>0</v>
      </c>
      <c r="T349" s="22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3" t="s">
        <v>84</v>
      </c>
      <c r="AT349" s="223" t="s">
        <v>147</v>
      </c>
      <c r="AU349" s="223" t="s">
        <v>86</v>
      </c>
      <c r="AY349" s="17" t="s">
        <v>145</v>
      </c>
      <c r="BE349" s="224">
        <f>IF(N349="základní",J349,0)</f>
        <v>0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7" t="s">
        <v>84</v>
      </c>
      <c r="BK349" s="224">
        <f>ROUND(I349*H349,2)</f>
        <v>0</v>
      </c>
      <c r="BL349" s="17" t="s">
        <v>84</v>
      </c>
      <c r="BM349" s="223" t="s">
        <v>1731</v>
      </c>
    </row>
    <row r="350" s="2" customFormat="1">
      <c r="A350" s="38"/>
      <c r="B350" s="39"/>
      <c r="C350" s="40"/>
      <c r="D350" s="225" t="s">
        <v>154</v>
      </c>
      <c r="E350" s="40"/>
      <c r="F350" s="226" t="s">
        <v>1732</v>
      </c>
      <c r="G350" s="40"/>
      <c r="H350" s="40"/>
      <c r="I350" s="227"/>
      <c r="J350" s="40"/>
      <c r="K350" s="40"/>
      <c r="L350" s="44"/>
      <c r="M350" s="228"/>
      <c r="N350" s="229"/>
      <c r="O350" s="84"/>
      <c r="P350" s="84"/>
      <c r="Q350" s="84"/>
      <c r="R350" s="84"/>
      <c r="S350" s="84"/>
      <c r="T350" s="85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154</v>
      </c>
      <c r="AU350" s="17" t="s">
        <v>86</v>
      </c>
    </row>
    <row r="351" s="13" customFormat="1">
      <c r="A351" s="13"/>
      <c r="B351" s="230"/>
      <c r="C351" s="231"/>
      <c r="D351" s="232" t="s">
        <v>156</v>
      </c>
      <c r="E351" s="233" t="s">
        <v>19</v>
      </c>
      <c r="F351" s="234" t="s">
        <v>1595</v>
      </c>
      <c r="G351" s="231"/>
      <c r="H351" s="235">
        <v>3</v>
      </c>
      <c r="I351" s="236"/>
      <c r="J351" s="231"/>
      <c r="K351" s="231"/>
      <c r="L351" s="237"/>
      <c r="M351" s="238"/>
      <c r="N351" s="239"/>
      <c r="O351" s="239"/>
      <c r="P351" s="239"/>
      <c r="Q351" s="239"/>
      <c r="R351" s="239"/>
      <c r="S351" s="239"/>
      <c r="T351" s="240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1" t="s">
        <v>156</v>
      </c>
      <c r="AU351" s="241" t="s">
        <v>86</v>
      </c>
      <c r="AV351" s="13" t="s">
        <v>86</v>
      </c>
      <c r="AW351" s="13" t="s">
        <v>35</v>
      </c>
      <c r="AX351" s="13" t="s">
        <v>76</v>
      </c>
      <c r="AY351" s="241" t="s">
        <v>145</v>
      </c>
    </row>
    <row r="352" s="2" customFormat="1" ht="24.15" customHeight="1">
      <c r="A352" s="38"/>
      <c r="B352" s="39"/>
      <c r="C352" s="212" t="s">
        <v>328</v>
      </c>
      <c r="D352" s="212" t="s">
        <v>147</v>
      </c>
      <c r="E352" s="213" t="s">
        <v>1733</v>
      </c>
      <c r="F352" s="214" t="s">
        <v>1734</v>
      </c>
      <c r="G352" s="215" t="s">
        <v>307</v>
      </c>
      <c r="H352" s="216">
        <v>11</v>
      </c>
      <c r="I352" s="217"/>
      <c r="J352" s="218">
        <f>ROUND(I352*H352,2)</f>
        <v>0</v>
      </c>
      <c r="K352" s="214" t="s">
        <v>151</v>
      </c>
      <c r="L352" s="44"/>
      <c r="M352" s="219" t="s">
        <v>19</v>
      </c>
      <c r="N352" s="220" t="s">
        <v>47</v>
      </c>
      <c r="O352" s="84"/>
      <c r="P352" s="221">
        <f>O352*H352</f>
        <v>0</v>
      </c>
      <c r="Q352" s="221">
        <v>0.016760000000000001</v>
      </c>
      <c r="R352" s="221">
        <f>Q352*H352</f>
        <v>0.18436</v>
      </c>
      <c r="S352" s="221">
        <v>0</v>
      </c>
      <c r="T352" s="22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23" t="s">
        <v>84</v>
      </c>
      <c r="AT352" s="223" t="s">
        <v>147</v>
      </c>
      <c r="AU352" s="223" t="s">
        <v>86</v>
      </c>
      <c r="AY352" s="17" t="s">
        <v>145</v>
      </c>
      <c r="BE352" s="224">
        <f>IF(N352="základní",J352,0)</f>
        <v>0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7" t="s">
        <v>84</v>
      </c>
      <c r="BK352" s="224">
        <f>ROUND(I352*H352,2)</f>
        <v>0</v>
      </c>
      <c r="BL352" s="17" t="s">
        <v>84</v>
      </c>
      <c r="BM352" s="223" t="s">
        <v>1735</v>
      </c>
    </row>
    <row r="353" s="2" customFormat="1">
      <c r="A353" s="38"/>
      <c r="B353" s="39"/>
      <c r="C353" s="40"/>
      <c r="D353" s="225" t="s">
        <v>154</v>
      </c>
      <c r="E353" s="40"/>
      <c r="F353" s="226" t="s">
        <v>1736</v>
      </c>
      <c r="G353" s="40"/>
      <c r="H353" s="40"/>
      <c r="I353" s="227"/>
      <c r="J353" s="40"/>
      <c r="K353" s="40"/>
      <c r="L353" s="44"/>
      <c r="M353" s="228"/>
      <c r="N353" s="229"/>
      <c r="O353" s="84"/>
      <c r="P353" s="84"/>
      <c r="Q353" s="84"/>
      <c r="R353" s="84"/>
      <c r="S353" s="84"/>
      <c r="T353" s="85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7" t="s">
        <v>154</v>
      </c>
      <c r="AU353" s="17" t="s">
        <v>86</v>
      </c>
    </row>
    <row r="354" s="13" customFormat="1">
      <c r="A354" s="13"/>
      <c r="B354" s="230"/>
      <c r="C354" s="231"/>
      <c r="D354" s="232" t="s">
        <v>156</v>
      </c>
      <c r="E354" s="233" t="s">
        <v>19</v>
      </c>
      <c r="F354" s="234" t="s">
        <v>1737</v>
      </c>
      <c r="G354" s="231"/>
      <c r="H354" s="235">
        <v>11</v>
      </c>
      <c r="I354" s="236"/>
      <c r="J354" s="231"/>
      <c r="K354" s="231"/>
      <c r="L354" s="237"/>
      <c r="M354" s="238"/>
      <c r="N354" s="239"/>
      <c r="O354" s="239"/>
      <c r="P354" s="239"/>
      <c r="Q354" s="239"/>
      <c r="R354" s="239"/>
      <c r="S354" s="239"/>
      <c r="T354" s="240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1" t="s">
        <v>156</v>
      </c>
      <c r="AU354" s="241" t="s">
        <v>86</v>
      </c>
      <c r="AV354" s="13" t="s">
        <v>86</v>
      </c>
      <c r="AW354" s="13" t="s">
        <v>35</v>
      </c>
      <c r="AX354" s="13" t="s">
        <v>76</v>
      </c>
      <c r="AY354" s="241" t="s">
        <v>145</v>
      </c>
    </row>
    <row r="355" s="2" customFormat="1" ht="24.15" customHeight="1">
      <c r="A355" s="38"/>
      <c r="B355" s="39"/>
      <c r="C355" s="212" t="s">
        <v>712</v>
      </c>
      <c r="D355" s="212" t="s">
        <v>147</v>
      </c>
      <c r="E355" s="213" t="s">
        <v>1738</v>
      </c>
      <c r="F355" s="214" t="s">
        <v>1739</v>
      </c>
      <c r="G355" s="215" t="s">
        <v>307</v>
      </c>
      <c r="H355" s="216">
        <v>2</v>
      </c>
      <c r="I355" s="217"/>
      <c r="J355" s="218">
        <f>ROUND(I355*H355,2)</f>
        <v>0</v>
      </c>
      <c r="K355" s="214" t="s">
        <v>151</v>
      </c>
      <c r="L355" s="44"/>
      <c r="M355" s="219" t="s">
        <v>19</v>
      </c>
      <c r="N355" s="220" t="s">
        <v>47</v>
      </c>
      <c r="O355" s="84"/>
      <c r="P355" s="221">
        <f>O355*H355</f>
        <v>0</v>
      </c>
      <c r="Q355" s="221">
        <v>0.022020000000000001</v>
      </c>
      <c r="R355" s="221">
        <f>Q355*H355</f>
        <v>0.044040000000000003</v>
      </c>
      <c r="S355" s="221">
        <v>0</v>
      </c>
      <c r="T355" s="22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23" t="s">
        <v>84</v>
      </c>
      <c r="AT355" s="223" t="s">
        <v>147</v>
      </c>
      <c r="AU355" s="223" t="s">
        <v>86</v>
      </c>
      <c r="AY355" s="17" t="s">
        <v>145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17" t="s">
        <v>84</v>
      </c>
      <c r="BK355" s="224">
        <f>ROUND(I355*H355,2)</f>
        <v>0</v>
      </c>
      <c r="BL355" s="17" t="s">
        <v>84</v>
      </c>
      <c r="BM355" s="223" t="s">
        <v>1740</v>
      </c>
    </row>
    <row r="356" s="2" customFormat="1">
      <c r="A356" s="38"/>
      <c r="B356" s="39"/>
      <c r="C356" s="40"/>
      <c r="D356" s="225" t="s">
        <v>154</v>
      </c>
      <c r="E356" s="40"/>
      <c r="F356" s="226" t="s">
        <v>1741</v>
      </c>
      <c r="G356" s="40"/>
      <c r="H356" s="40"/>
      <c r="I356" s="227"/>
      <c r="J356" s="40"/>
      <c r="K356" s="40"/>
      <c r="L356" s="44"/>
      <c r="M356" s="228"/>
      <c r="N356" s="229"/>
      <c r="O356" s="84"/>
      <c r="P356" s="84"/>
      <c r="Q356" s="84"/>
      <c r="R356" s="84"/>
      <c r="S356" s="84"/>
      <c r="T356" s="85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154</v>
      </c>
      <c r="AU356" s="17" t="s">
        <v>86</v>
      </c>
    </row>
    <row r="357" s="13" customFormat="1">
      <c r="A357" s="13"/>
      <c r="B357" s="230"/>
      <c r="C357" s="231"/>
      <c r="D357" s="232" t="s">
        <v>156</v>
      </c>
      <c r="E357" s="233" t="s">
        <v>19</v>
      </c>
      <c r="F357" s="234" t="s">
        <v>1465</v>
      </c>
      <c r="G357" s="231"/>
      <c r="H357" s="235">
        <v>2</v>
      </c>
      <c r="I357" s="236"/>
      <c r="J357" s="231"/>
      <c r="K357" s="231"/>
      <c r="L357" s="237"/>
      <c r="M357" s="238"/>
      <c r="N357" s="239"/>
      <c r="O357" s="239"/>
      <c r="P357" s="239"/>
      <c r="Q357" s="239"/>
      <c r="R357" s="239"/>
      <c r="S357" s="239"/>
      <c r="T357" s="24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1" t="s">
        <v>156</v>
      </c>
      <c r="AU357" s="241" t="s">
        <v>86</v>
      </c>
      <c r="AV357" s="13" t="s">
        <v>86</v>
      </c>
      <c r="AW357" s="13" t="s">
        <v>35</v>
      </c>
      <c r="AX357" s="13" t="s">
        <v>76</v>
      </c>
      <c r="AY357" s="241" t="s">
        <v>145</v>
      </c>
    </row>
    <row r="358" s="2" customFormat="1" ht="24.15" customHeight="1">
      <c r="A358" s="38"/>
      <c r="B358" s="39"/>
      <c r="C358" s="212" t="s">
        <v>1742</v>
      </c>
      <c r="D358" s="212" t="s">
        <v>147</v>
      </c>
      <c r="E358" s="213" t="s">
        <v>1743</v>
      </c>
      <c r="F358" s="214" t="s">
        <v>1744</v>
      </c>
      <c r="G358" s="215" t="s">
        <v>307</v>
      </c>
      <c r="H358" s="216">
        <v>27</v>
      </c>
      <c r="I358" s="217"/>
      <c r="J358" s="218">
        <f>ROUND(I358*H358,2)</f>
        <v>0</v>
      </c>
      <c r="K358" s="214" t="s">
        <v>151</v>
      </c>
      <c r="L358" s="44"/>
      <c r="M358" s="219" t="s">
        <v>19</v>
      </c>
      <c r="N358" s="220" t="s">
        <v>47</v>
      </c>
      <c r="O358" s="84"/>
      <c r="P358" s="221">
        <f>O358*H358</f>
        <v>0</v>
      </c>
      <c r="Q358" s="221">
        <v>0.0241</v>
      </c>
      <c r="R358" s="221">
        <f>Q358*H358</f>
        <v>0.65069999999999995</v>
      </c>
      <c r="S358" s="221">
        <v>0</v>
      </c>
      <c r="T358" s="22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3" t="s">
        <v>84</v>
      </c>
      <c r="AT358" s="223" t="s">
        <v>147</v>
      </c>
      <c r="AU358" s="223" t="s">
        <v>86</v>
      </c>
      <c r="AY358" s="17" t="s">
        <v>145</v>
      </c>
      <c r="BE358" s="224">
        <f>IF(N358="základní",J358,0)</f>
        <v>0</v>
      </c>
      <c r="BF358" s="224">
        <f>IF(N358="snížená",J358,0)</f>
        <v>0</v>
      </c>
      <c r="BG358" s="224">
        <f>IF(N358="zákl. přenesená",J358,0)</f>
        <v>0</v>
      </c>
      <c r="BH358" s="224">
        <f>IF(N358="sníž. přenesená",J358,0)</f>
        <v>0</v>
      </c>
      <c r="BI358" s="224">
        <f>IF(N358="nulová",J358,0)</f>
        <v>0</v>
      </c>
      <c r="BJ358" s="17" t="s">
        <v>84</v>
      </c>
      <c r="BK358" s="224">
        <f>ROUND(I358*H358,2)</f>
        <v>0</v>
      </c>
      <c r="BL358" s="17" t="s">
        <v>84</v>
      </c>
      <c r="BM358" s="223" t="s">
        <v>1745</v>
      </c>
    </row>
    <row r="359" s="2" customFormat="1">
      <c r="A359" s="38"/>
      <c r="B359" s="39"/>
      <c r="C359" s="40"/>
      <c r="D359" s="225" t="s">
        <v>154</v>
      </c>
      <c r="E359" s="40"/>
      <c r="F359" s="226" t="s">
        <v>1746</v>
      </c>
      <c r="G359" s="40"/>
      <c r="H359" s="40"/>
      <c r="I359" s="227"/>
      <c r="J359" s="40"/>
      <c r="K359" s="40"/>
      <c r="L359" s="44"/>
      <c r="M359" s="228"/>
      <c r="N359" s="229"/>
      <c r="O359" s="84"/>
      <c r="P359" s="84"/>
      <c r="Q359" s="84"/>
      <c r="R359" s="84"/>
      <c r="S359" s="84"/>
      <c r="T359" s="85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154</v>
      </c>
      <c r="AU359" s="17" t="s">
        <v>86</v>
      </c>
    </row>
    <row r="360" s="13" customFormat="1">
      <c r="A360" s="13"/>
      <c r="B360" s="230"/>
      <c r="C360" s="231"/>
      <c r="D360" s="232" t="s">
        <v>156</v>
      </c>
      <c r="E360" s="233" t="s">
        <v>19</v>
      </c>
      <c r="F360" s="234" t="s">
        <v>1747</v>
      </c>
      <c r="G360" s="231"/>
      <c r="H360" s="235">
        <v>27</v>
      </c>
      <c r="I360" s="236"/>
      <c r="J360" s="231"/>
      <c r="K360" s="231"/>
      <c r="L360" s="237"/>
      <c r="M360" s="238"/>
      <c r="N360" s="239"/>
      <c r="O360" s="239"/>
      <c r="P360" s="239"/>
      <c r="Q360" s="239"/>
      <c r="R360" s="239"/>
      <c r="S360" s="239"/>
      <c r="T360" s="240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1" t="s">
        <v>156</v>
      </c>
      <c r="AU360" s="241" t="s">
        <v>86</v>
      </c>
      <c r="AV360" s="13" t="s">
        <v>86</v>
      </c>
      <c r="AW360" s="13" t="s">
        <v>35</v>
      </c>
      <c r="AX360" s="13" t="s">
        <v>76</v>
      </c>
      <c r="AY360" s="241" t="s">
        <v>145</v>
      </c>
    </row>
    <row r="361" s="2" customFormat="1" ht="24.15" customHeight="1">
      <c r="A361" s="38"/>
      <c r="B361" s="39"/>
      <c r="C361" s="212" t="s">
        <v>1748</v>
      </c>
      <c r="D361" s="212" t="s">
        <v>147</v>
      </c>
      <c r="E361" s="213" t="s">
        <v>1749</v>
      </c>
      <c r="F361" s="214" t="s">
        <v>1750</v>
      </c>
      <c r="G361" s="215" t="s">
        <v>307</v>
      </c>
      <c r="H361" s="216">
        <v>2</v>
      </c>
      <c r="I361" s="217"/>
      <c r="J361" s="218">
        <f>ROUND(I361*H361,2)</f>
        <v>0</v>
      </c>
      <c r="K361" s="214" t="s">
        <v>151</v>
      </c>
      <c r="L361" s="44"/>
      <c r="M361" s="219" t="s">
        <v>19</v>
      </c>
      <c r="N361" s="220" t="s">
        <v>47</v>
      </c>
      <c r="O361" s="84"/>
      <c r="P361" s="221">
        <f>O361*H361</f>
        <v>0</v>
      </c>
      <c r="Q361" s="221">
        <v>0.022720000000000001</v>
      </c>
      <c r="R361" s="221">
        <f>Q361*H361</f>
        <v>0.045440000000000001</v>
      </c>
      <c r="S361" s="221">
        <v>0</v>
      </c>
      <c r="T361" s="22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3" t="s">
        <v>84</v>
      </c>
      <c r="AT361" s="223" t="s">
        <v>147</v>
      </c>
      <c r="AU361" s="223" t="s">
        <v>86</v>
      </c>
      <c r="AY361" s="17" t="s">
        <v>145</v>
      </c>
      <c r="BE361" s="224">
        <f>IF(N361="základní",J361,0)</f>
        <v>0</v>
      </c>
      <c r="BF361" s="224">
        <f>IF(N361="snížená",J361,0)</f>
        <v>0</v>
      </c>
      <c r="BG361" s="224">
        <f>IF(N361="zákl. přenesená",J361,0)</f>
        <v>0</v>
      </c>
      <c r="BH361" s="224">
        <f>IF(N361="sníž. přenesená",J361,0)</f>
        <v>0</v>
      </c>
      <c r="BI361" s="224">
        <f>IF(N361="nulová",J361,0)</f>
        <v>0</v>
      </c>
      <c r="BJ361" s="17" t="s">
        <v>84</v>
      </c>
      <c r="BK361" s="224">
        <f>ROUND(I361*H361,2)</f>
        <v>0</v>
      </c>
      <c r="BL361" s="17" t="s">
        <v>84</v>
      </c>
      <c r="BM361" s="223" t="s">
        <v>1751</v>
      </c>
    </row>
    <row r="362" s="2" customFormat="1">
      <c r="A362" s="38"/>
      <c r="B362" s="39"/>
      <c r="C362" s="40"/>
      <c r="D362" s="225" t="s">
        <v>154</v>
      </c>
      <c r="E362" s="40"/>
      <c r="F362" s="226" t="s">
        <v>1752</v>
      </c>
      <c r="G362" s="40"/>
      <c r="H362" s="40"/>
      <c r="I362" s="227"/>
      <c r="J362" s="40"/>
      <c r="K362" s="40"/>
      <c r="L362" s="44"/>
      <c r="M362" s="228"/>
      <c r="N362" s="229"/>
      <c r="O362" s="84"/>
      <c r="P362" s="84"/>
      <c r="Q362" s="84"/>
      <c r="R362" s="84"/>
      <c r="S362" s="84"/>
      <c r="T362" s="85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154</v>
      </c>
      <c r="AU362" s="17" t="s">
        <v>86</v>
      </c>
    </row>
    <row r="363" s="13" customFormat="1">
      <c r="A363" s="13"/>
      <c r="B363" s="230"/>
      <c r="C363" s="231"/>
      <c r="D363" s="232" t="s">
        <v>156</v>
      </c>
      <c r="E363" s="233" t="s">
        <v>19</v>
      </c>
      <c r="F363" s="234" t="s">
        <v>1465</v>
      </c>
      <c r="G363" s="231"/>
      <c r="H363" s="235">
        <v>2</v>
      </c>
      <c r="I363" s="236"/>
      <c r="J363" s="231"/>
      <c r="K363" s="231"/>
      <c r="L363" s="237"/>
      <c r="M363" s="238"/>
      <c r="N363" s="239"/>
      <c r="O363" s="239"/>
      <c r="P363" s="239"/>
      <c r="Q363" s="239"/>
      <c r="R363" s="239"/>
      <c r="S363" s="239"/>
      <c r="T363" s="24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1" t="s">
        <v>156</v>
      </c>
      <c r="AU363" s="241" t="s">
        <v>86</v>
      </c>
      <c r="AV363" s="13" t="s">
        <v>86</v>
      </c>
      <c r="AW363" s="13" t="s">
        <v>35</v>
      </c>
      <c r="AX363" s="13" t="s">
        <v>76</v>
      </c>
      <c r="AY363" s="241" t="s">
        <v>145</v>
      </c>
    </row>
    <row r="364" s="2" customFormat="1" ht="24.15" customHeight="1">
      <c r="A364" s="38"/>
      <c r="B364" s="39"/>
      <c r="C364" s="212" t="s">
        <v>1753</v>
      </c>
      <c r="D364" s="212" t="s">
        <v>147</v>
      </c>
      <c r="E364" s="213" t="s">
        <v>1754</v>
      </c>
      <c r="F364" s="214" t="s">
        <v>1755</v>
      </c>
      <c r="G364" s="215" t="s">
        <v>307</v>
      </c>
      <c r="H364" s="216">
        <v>1</v>
      </c>
      <c r="I364" s="217"/>
      <c r="J364" s="218">
        <f>ROUND(I364*H364,2)</f>
        <v>0</v>
      </c>
      <c r="K364" s="214" t="s">
        <v>151</v>
      </c>
      <c r="L364" s="44"/>
      <c r="M364" s="219" t="s">
        <v>19</v>
      </c>
      <c r="N364" s="220" t="s">
        <v>47</v>
      </c>
      <c r="O364" s="84"/>
      <c r="P364" s="221">
        <f>O364*H364</f>
        <v>0</v>
      </c>
      <c r="Q364" s="221">
        <v>0.02614</v>
      </c>
      <c r="R364" s="221">
        <f>Q364*H364</f>
        <v>0.02614</v>
      </c>
      <c r="S364" s="221">
        <v>0</v>
      </c>
      <c r="T364" s="22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3" t="s">
        <v>84</v>
      </c>
      <c r="AT364" s="223" t="s">
        <v>147</v>
      </c>
      <c r="AU364" s="223" t="s">
        <v>86</v>
      </c>
      <c r="AY364" s="17" t="s">
        <v>145</v>
      </c>
      <c r="BE364" s="224">
        <f>IF(N364="základní",J364,0)</f>
        <v>0</v>
      </c>
      <c r="BF364" s="224">
        <f>IF(N364="snížená",J364,0)</f>
        <v>0</v>
      </c>
      <c r="BG364" s="224">
        <f>IF(N364="zákl. přenesená",J364,0)</f>
        <v>0</v>
      </c>
      <c r="BH364" s="224">
        <f>IF(N364="sníž. přenesená",J364,0)</f>
        <v>0</v>
      </c>
      <c r="BI364" s="224">
        <f>IF(N364="nulová",J364,0)</f>
        <v>0</v>
      </c>
      <c r="BJ364" s="17" t="s">
        <v>84</v>
      </c>
      <c r="BK364" s="224">
        <f>ROUND(I364*H364,2)</f>
        <v>0</v>
      </c>
      <c r="BL364" s="17" t="s">
        <v>84</v>
      </c>
      <c r="BM364" s="223" t="s">
        <v>1756</v>
      </c>
    </row>
    <row r="365" s="2" customFormat="1">
      <c r="A365" s="38"/>
      <c r="B365" s="39"/>
      <c r="C365" s="40"/>
      <c r="D365" s="225" t="s">
        <v>154</v>
      </c>
      <c r="E365" s="40"/>
      <c r="F365" s="226" t="s">
        <v>1757</v>
      </c>
      <c r="G365" s="40"/>
      <c r="H365" s="40"/>
      <c r="I365" s="227"/>
      <c r="J365" s="40"/>
      <c r="K365" s="40"/>
      <c r="L365" s="44"/>
      <c r="M365" s="228"/>
      <c r="N365" s="229"/>
      <c r="O365" s="84"/>
      <c r="P365" s="84"/>
      <c r="Q365" s="84"/>
      <c r="R365" s="84"/>
      <c r="S365" s="84"/>
      <c r="T365" s="85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154</v>
      </c>
      <c r="AU365" s="17" t="s">
        <v>86</v>
      </c>
    </row>
    <row r="366" s="13" customFormat="1">
      <c r="A366" s="13"/>
      <c r="B366" s="230"/>
      <c r="C366" s="231"/>
      <c r="D366" s="232" t="s">
        <v>156</v>
      </c>
      <c r="E366" s="233" t="s">
        <v>19</v>
      </c>
      <c r="F366" s="234" t="s">
        <v>1582</v>
      </c>
      <c r="G366" s="231"/>
      <c r="H366" s="235">
        <v>1</v>
      </c>
      <c r="I366" s="236"/>
      <c r="J366" s="231"/>
      <c r="K366" s="231"/>
      <c r="L366" s="237"/>
      <c r="M366" s="238"/>
      <c r="N366" s="239"/>
      <c r="O366" s="239"/>
      <c r="P366" s="239"/>
      <c r="Q366" s="239"/>
      <c r="R366" s="239"/>
      <c r="S366" s="239"/>
      <c r="T366" s="240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1" t="s">
        <v>156</v>
      </c>
      <c r="AU366" s="241" t="s">
        <v>86</v>
      </c>
      <c r="AV366" s="13" t="s">
        <v>86</v>
      </c>
      <c r="AW366" s="13" t="s">
        <v>35</v>
      </c>
      <c r="AX366" s="13" t="s">
        <v>76</v>
      </c>
      <c r="AY366" s="241" t="s">
        <v>145</v>
      </c>
    </row>
    <row r="367" s="2" customFormat="1" ht="24.15" customHeight="1">
      <c r="A367" s="38"/>
      <c r="B367" s="39"/>
      <c r="C367" s="212" t="s">
        <v>1758</v>
      </c>
      <c r="D367" s="212" t="s">
        <v>147</v>
      </c>
      <c r="E367" s="213" t="s">
        <v>1759</v>
      </c>
      <c r="F367" s="214" t="s">
        <v>1760</v>
      </c>
      <c r="G367" s="215" t="s">
        <v>307</v>
      </c>
      <c r="H367" s="216">
        <v>6</v>
      </c>
      <c r="I367" s="217"/>
      <c r="J367" s="218">
        <f>ROUND(I367*H367,2)</f>
        <v>0</v>
      </c>
      <c r="K367" s="214" t="s">
        <v>151</v>
      </c>
      <c r="L367" s="44"/>
      <c r="M367" s="219" t="s">
        <v>19</v>
      </c>
      <c r="N367" s="220" t="s">
        <v>47</v>
      </c>
      <c r="O367" s="84"/>
      <c r="P367" s="221">
        <f>O367*H367</f>
        <v>0</v>
      </c>
      <c r="Q367" s="221">
        <v>0.037499999999999999</v>
      </c>
      <c r="R367" s="221">
        <f>Q367*H367</f>
        <v>0.22499999999999998</v>
      </c>
      <c r="S367" s="221">
        <v>0</v>
      </c>
      <c r="T367" s="22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3" t="s">
        <v>84</v>
      </c>
      <c r="AT367" s="223" t="s">
        <v>147</v>
      </c>
      <c r="AU367" s="223" t="s">
        <v>86</v>
      </c>
      <c r="AY367" s="17" t="s">
        <v>145</v>
      </c>
      <c r="BE367" s="224">
        <f>IF(N367="základní",J367,0)</f>
        <v>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17" t="s">
        <v>84</v>
      </c>
      <c r="BK367" s="224">
        <f>ROUND(I367*H367,2)</f>
        <v>0</v>
      </c>
      <c r="BL367" s="17" t="s">
        <v>84</v>
      </c>
      <c r="BM367" s="223" t="s">
        <v>1761</v>
      </c>
    </row>
    <row r="368" s="2" customFormat="1">
      <c r="A368" s="38"/>
      <c r="B368" s="39"/>
      <c r="C368" s="40"/>
      <c r="D368" s="225" t="s">
        <v>154</v>
      </c>
      <c r="E368" s="40"/>
      <c r="F368" s="226" t="s">
        <v>1762</v>
      </c>
      <c r="G368" s="40"/>
      <c r="H368" s="40"/>
      <c r="I368" s="227"/>
      <c r="J368" s="40"/>
      <c r="K368" s="40"/>
      <c r="L368" s="44"/>
      <c r="M368" s="228"/>
      <c r="N368" s="229"/>
      <c r="O368" s="84"/>
      <c r="P368" s="84"/>
      <c r="Q368" s="84"/>
      <c r="R368" s="84"/>
      <c r="S368" s="84"/>
      <c r="T368" s="85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154</v>
      </c>
      <c r="AU368" s="17" t="s">
        <v>86</v>
      </c>
    </row>
    <row r="369" s="13" customFormat="1">
      <c r="A369" s="13"/>
      <c r="B369" s="230"/>
      <c r="C369" s="231"/>
      <c r="D369" s="232" t="s">
        <v>156</v>
      </c>
      <c r="E369" s="233" t="s">
        <v>19</v>
      </c>
      <c r="F369" s="234" t="s">
        <v>1537</v>
      </c>
      <c r="G369" s="231"/>
      <c r="H369" s="235">
        <v>6</v>
      </c>
      <c r="I369" s="236"/>
      <c r="J369" s="231"/>
      <c r="K369" s="231"/>
      <c r="L369" s="237"/>
      <c r="M369" s="238"/>
      <c r="N369" s="239"/>
      <c r="O369" s="239"/>
      <c r="P369" s="239"/>
      <c r="Q369" s="239"/>
      <c r="R369" s="239"/>
      <c r="S369" s="239"/>
      <c r="T369" s="24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1" t="s">
        <v>156</v>
      </c>
      <c r="AU369" s="241" t="s">
        <v>86</v>
      </c>
      <c r="AV369" s="13" t="s">
        <v>86</v>
      </c>
      <c r="AW369" s="13" t="s">
        <v>35</v>
      </c>
      <c r="AX369" s="13" t="s">
        <v>76</v>
      </c>
      <c r="AY369" s="241" t="s">
        <v>145</v>
      </c>
    </row>
    <row r="370" s="2" customFormat="1" ht="24.15" customHeight="1">
      <c r="A370" s="38"/>
      <c r="B370" s="39"/>
      <c r="C370" s="212" t="s">
        <v>1763</v>
      </c>
      <c r="D370" s="212" t="s">
        <v>147</v>
      </c>
      <c r="E370" s="213" t="s">
        <v>1764</v>
      </c>
      <c r="F370" s="214" t="s">
        <v>1765</v>
      </c>
      <c r="G370" s="215" t="s">
        <v>307</v>
      </c>
      <c r="H370" s="216">
        <v>3</v>
      </c>
      <c r="I370" s="217"/>
      <c r="J370" s="218">
        <f>ROUND(I370*H370,2)</f>
        <v>0</v>
      </c>
      <c r="K370" s="214" t="s">
        <v>151</v>
      </c>
      <c r="L370" s="44"/>
      <c r="M370" s="219" t="s">
        <v>19</v>
      </c>
      <c r="N370" s="220" t="s">
        <v>47</v>
      </c>
      <c r="O370" s="84"/>
      <c r="P370" s="221">
        <f>O370*H370</f>
        <v>0</v>
      </c>
      <c r="Q370" s="221">
        <v>0.01035</v>
      </c>
      <c r="R370" s="221">
        <f>Q370*H370</f>
        <v>0.031050000000000001</v>
      </c>
      <c r="S370" s="221">
        <v>0</v>
      </c>
      <c r="T370" s="22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3" t="s">
        <v>84</v>
      </c>
      <c r="AT370" s="223" t="s">
        <v>147</v>
      </c>
      <c r="AU370" s="223" t="s">
        <v>86</v>
      </c>
      <c r="AY370" s="17" t="s">
        <v>145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7" t="s">
        <v>84</v>
      </c>
      <c r="BK370" s="224">
        <f>ROUND(I370*H370,2)</f>
        <v>0</v>
      </c>
      <c r="BL370" s="17" t="s">
        <v>84</v>
      </c>
      <c r="BM370" s="223" t="s">
        <v>1766</v>
      </c>
    </row>
    <row r="371" s="2" customFormat="1">
      <c r="A371" s="38"/>
      <c r="B371" s="39"/>
      <c r="C371" s="40"/>
      <c r="D371" s="225" t="s">
        <v>154</v>
      </c>
      <c r="E371" s="40"/>
      <c r="F371" s="226" t="s">
        <v>1767</v>
      </c>
      <c r="G371" s="40"/>
      <c r="H371" s="40"/>
      <c r="I371" s="227"/>
      <c r="J371" s="40"/>
      <c r="K371" s="40"/>
      <c r="L371" s="44"/>
      <c r="M371" s="228"/>
      <c r="N371" s="229"/>
      <c r="O371" s="84"/>
      <c r="P371" s="84"/>
      <c r="Q371" s="84"/>
      <c r="R371" s="84"/>
      <c r="S371" s="84"/>
      <c r="T371" s="85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154</v>
      </c>
      <c r="AU371" s="17" t="s">
        <v>86</v>
      </c>
    </row>
    <row r="372" s="13" customFormat="1">
      <c r="A372" s="13"/>
      <c r="B372" s="230"/>
      <c r="C372" s="231"/>
      <c r="D372" s="232" t="s">
        <v>156</v>
      </c>
      <c r="E372" s="233" t="s">
        <v>19</v>
      </c>
      <c r="F372" s="234" t="s">
        <v>1595</v>
      </c>
      <c r="G372" s="231"/>
      <c r="H372" s="235">
        <v>3</v>
      </c>
      <c r="I372" s="236"/>
      <c r="J372" s="231"/>
      <c r="K372" s="231"/>
      <c r="L372" s="237"/>
      <c r="M372" s="238"/>
      <c r="N372" s="239"/>
      <c r="O372" s="239"/>
      <c r="P372" s="239"/>
      <c r="Q372" s="239"/>
      <c r="R372" s="239"/>
      <c r="S372" s="239"/>
      <c r="T372" s="240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1" t="s">
        <v>156</v>
      </c>
      <c r="AU372" s="241" t="s">
        <v>86</v>
      </c>
      <c r="AV372" s="13" t="s">
        <v>86</v>
      </c>
      <c r="AW372" s="13" t="s">
        <v>35</v>
      </c>
      <c r="AX372" s="13" t="s">
        <v>76</v>
      </c>
      <c r="AY372" s="241" t="s">
        <v>145</v>
      </c>
    </row>
    <row r="373" s="2" customFormat="1" ht="24.15" customHeight="1">
      <c r="A373" s="38"/>
      <c r="B373" s="39"/>
      <c r="C373" s="212" t="s">
        <v>1768</v>
      </c>
      <c r="D373" s="212" t="s">
        <v>147</v>
      </c>
      <c r="E373" s="213" t="s">
        <v>1769</v>
      </c>
      <c r="F373" s="214" t="s">
        <v>1770</v>
      </c>
      <c r="G373" s="215" t="s">
        <v>307</v>
      </c>
      <c r="H373" s="216">
        <v>1</v>
      </c>
      <c r="I373" s="217"/>
      <c r="J373" s="218">
        <f>ROUND(I373*H373,2)</f>
        <v>0</v>
      </c>
      <c r="K373" s="214" t="s">
        <v>151</v>
      </c>
      <c r="L373" s="44"/>
      <c r="M373" s="219" t="s">
        <v>19</v>
      </c>
      <c r="N373" s="220" t="s">
        <v>47</v>
      </c>
      <c r="O373" s="84"/>
      <c r="P373" s="221">
        <f>O373*H373</f>
        <v>0</v>
      </c>
      <c r="Q373" s="221">
        <v>0.012449999999999999</v>
      </c>
      <c r="R373" s="221">
        <f>Q373*H373</f>
        <v>0.012449999999999999</v>
      </c>
      <c r="S373" s="221">
        <v>0</v>
      </c>
      <c r="T373" s="22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3" t="s">
        <v>84</v>
      </c>
      <c r="AT373" s="223" t="s">
        <v>147</v>
      </c>
      <c r="AU373" s="223" t="s">
        <v>86</v>
      </c>
      <c r="AY373" s="17" t="s">
        <v>145</v>
      </c>
      <c r="BE373" s="224">
        <f>IF(N373="základní",J373,0)</f>
        <v>0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17" t="s">
        <v>84</v>
      </c>
      <c r="BK373" s="224">
        <f>ROUND(I373*H373,2)</f>
        <v>0</v>
      </c>
      <c r="BL373" s="17" t="s">
        <v>84</v>
      </c>
      <c r="BM373" s="223" t="s">
        <v>1771</v>
      </c>
    </row>
    <row r="374" s="2" customFormat="1">
      <c r="A374" s="38"/>
      <c r="B374" s="39"/>
      <c r="C374" s="40"/>
      <c r="D374" s="225" t="s">
        <v>154</v>
      </c>
      <c r="E374" s="40"/>
      <c r="F374" s="226" t="s">
        <v>1772</v>
      </c>
      <c r="G374" s="40"/>
      <c r="H374" s="40"/>
      <c r="I374" s="227"/>
      <c r="J374" s="40"/>
      <c r="K374" s="40"/>
      <c r="L374" s="44"/>
      <c r="M374" s="228"/>
      <c r="N374" s="229"/>
      <c r="O374" s="84"/>
      <c r="P374" s="84"/>
      <c r="Q374" s="84"/>
      <c r="R374" s="84"/>
      <c r="S374" s="84"/>
      <c r="T374" s="85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154</v>
      </c>
      <c r="AU374" s="17" t="s">
        <v>86</v>
      </c>
    </row>
    <row r="375" s="13" customFormat="1">
      <c r="A375" s="13"/>
      <c r="B375" s="230"/>
      <c r="C375" s="231"/>
      <c r="D375" s="232" t="s">
        <v>156</v>
      </c>
      <c r="E375" s="233" t="s">
        <v>19</v>
      </c>
      <c r="F375" s="234" t="s">
        <v>1582</v>
      </c>
      <c r="G375" s="231"/>
      <c r="H375" s="235">
        <v>1</v>
      </c>
      <c r="I375" s="236"/>
      <c r="J375" s="231"/>
      <c r="K375" s="231"/>
      <c r="L375" s="237"/>
      <c r="M375" s="238"/>
      <c r="N375" s="239"/>
      <c r="O375" s="239"/>
      <c r="P375" s="239"/>
      <c r="Q375" s="239"/>
      <c r="R375" s="239"/>
      <c r="S375" s="239"/>
      <c r="T375" s="240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1" t="s">
        <v>156</v>
      </c>
      <c r="AU375" s="241" t="s">
        <v>86</v>
      </c>
      <c r="AV375" s="13" t="s">
        <v>86</v>
      </c>
      <c r="AW375" s="13" t="s">
        <v>35</v>
      </c>
      <c r="AX375" s="13" t="s">
        <v>76</v>
      </c>
      <c r="AY375" s="241" t="s">
        <v>145</v>
      </c>
    </row>
    <row r="376" s="2" customFormat="1" ht="24.15" customHeight="1">
      <c r="A376" s="38"/>
      <c r="B376" s="39"/>
      <c r="C376" s="212" t="s">
        <v>1773</v>
      </c>
      <c r="D376" s="212" t="s">
        <v>147</v>
      </c>
      <c r="E376" s="213" t="s">
        <v>1774</v>
      </c>
      <c r="F376" s="214" t="s">
        <v>1775</v>
      </c>
      <c r="G376" s="215" t="s">
        <v>307</v>
      </c>
      <c r="H376" s="216">
        <v>1</v>
      </c>
      <c r="I376" s="217"/>
      <c r="J376" s="218">
        <f>ROUND(I376*H376,2)</f>
        <v>0</v>
      </c>
      <c r="K376" s="214" t="s">
        <v>151</v>
      </c>
      <c r="L376" s="44"/>
      <c r="M376" s="219" t="s">
        <v>19</v>
      </c>
      <c r="N376" s="220" t="s">
        <v>47</v>
      </c>
      <c r="O376" s="84"/>
      <c r="P376" s="221">
        <f>O376*H376</f>
        <v>0</v>
      </c>
      <c r="Q376" s="221">
        <v>0.014500000000000001</v>
      </c>
      <c r="R376" s="221">
        <f>Q376*H376</f>
        <v>0.014500000000000001</v>
      </c>
      <c r="S376" s="221">
        <v>0</v>
      </c>
      <c r="T376" s="22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3" t="s">
        <v>84</v>
      </c>
      <c r="AT376" s="223" t="s">
        <v>147</v>
      </c>
      <c r="AU376" s="223" t="s">
        <v>86</v>
      </c>
      <c r="AY376" s="17" t="s">
        <v>145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7" t="s">
        <v>84</v>
      </c>
      <c r="BK376" s="224">
        <f>ROUND(I376*H376,2)</f>
        <v>0</v>
      </c>
      <c r="BL376" s="17" t="s">
        <v>84</v>
      </c>
      <c r="BM376" s="223" t="s">
        <v>1776</v>
      </c>
    </row>
    <row r="377" s="2" customFormat="1">
      <c r="A377" s="38"/>
      <c r="B377" s="39"/>
      <c r="C377" s="40"/>
      <c r="D377" s="225" t="s">
        <v>154</v>
      </c>
      <c r="E377" s="40"/>
      <c r="F377" s="226" t="s">
        <v>1777</v>
      </c>
      <c r="G377" s="40"/>
      <c r="H377" s="40"/>
      <c r="I377" s="227"/>
      <c r="J377" s="40"/>
      <c r="K377" s="40"/>
      <c r="L377" s="44"/>
      <c r="M377" s="228"/>
      <c r="N377" s="229"/>
      <c r="O377" s="84"/>
      <c r="P377" s="84"/>
      <c r="Q377" s="84"/>
      <c r="R377" s="84"/>
      <c r="S377" s="84"/>
      <c r="T377" s="85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154</v>
      </c>
      <c r="AU377" s="17" t="s">
        <v>86</v>
      </c>
    </row>
    <row r="378" s="13" customFormat="1">
      <c r="A378" s="13"/>
      <c r="B378" s="230"/>
      <c r="C378" s="231"/>
      <c r="D378" s="232" t="s">
        <v>156</v>
      </c>
      <c r="E378" s="233" t="s">
        <v>19</v>
      </c>
      <c r="F378" s="234" t="s">
        <v>1582</v>
      </c>
      <c r="G378" s="231"/>
      <c r="H378" s="235">
        <v>1</v>
      </c>
      <c r="I378" s="236"/>
      <c r="J378" s="231"/>
      <c r="K378" s="231"/>
      <c r="L378" s="237"/>
      <c r="M378" s="238"/>
      <c r="N378" s="239"/>
      <c r="O378" s="239"/>
      <c r="P378" s="239"/>
      <c r="Q378" s="239"/>
      <c r="R378" s="239"/>
      <c r="S378" s="239"/>
      <c r="T378" s="240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1" t="s">
        <v>156</v>
      </c>
      <c r="AU378" s="241" t="s">
        <v>86</v>
      </c>
      <c r="AV378" s="13" t="s">
        <v>86</v>
      </c>
      <c r="AW378" s="13" t="s">
        <v>35</v>
      </c>
      <c r="AX378" s="13" t="s">
        <v>76</v>
      </c>
      <c r="AY378" s="241" t="s">
        <v>145</v>
      </c>
    </row>
    <row r="379" s="2" customFormat="1" ht="24.15" customHeight="1">
      <c r="A379" s="38"/>
      <c r="B379" s="39"/>
      <c r="C379" s="212" t="s">
        <v>1778</v>
      </c>
      <c r="D379" s="212" t="s">
        <v>147</v>
      </c>
      <c r="E379" s="213" t="s">
        <v>1779</v>
      </c>
      <c r="F379" s="214" t="s">
        <v>1780</v>
      </c>
      <c r="G379" s="215" t="s">
        <v>307</v>
      </c>
      <c r="H379" s="216">
        <v>2</v>
      </c>
      <c r="I379" s="217"/>
      <c r="J379" s="218">
        <f>ROUND(I379*H379,2)</f>
        <v>0</v>
      </c>
      <c r="K379" s="214" t="s">
        <v>151</v>
      </c>
      <c r="L379" s="44"/>
      <c r="M379" s="219" t="s">
        <v>19</v>
      </c>
      <c r="N379" s="220" t="s">
        <v>47</v>
      </c>
      <c r="O379" s="84"/>
      <c r="P379" s="221">
        <f>O379*H379</f>
        <v>0</v>
      </c>
      <c r="Q379" s="221">
        <v>0.0402</v>
      </c>
      <c r="R379" s="221">
        <f>Q379*H379</f>
        <v>0.080399999999999999</v>
      </c>
      <c r="S379" s="221">
        <v>0</v>
      </c>
      <c r="T379" s="22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3" t="s">
        <v>84</v>
      </c>
      <c r="AT379" s="223" t="s">
        <v>147</v>
      </c>
      <c r="AU379" s="223" t="s">
        <v>86</v>
      </c>
      <c r="AY379" s="17" t="s">
        <v>145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17" t="s">
        <v>84</v>
      </c>
      <c r="BK379" s="224">
        <f>ROUND(I379*H379,2)</f>
        <v>0</v>
      </c>
      <c r="BL379" s="17" t="s">
        <v>84</v>
      </c>
      <c r="BM379" s="223" t="s">
        <v>1781</v>
      </c>
    </row>
    <row r="380" s="2" customFormat="1">
      <c r="A380" s="38"/>
      <c r="B380" s="39"/>
      <c r="C380" s="40"/>
      <c r="D380" s="225" t="s">
        <v>154</v>
      </c>
      <c r="E380" s="40"/>
      <c r="F380" s="226" t="s">
        <v>1782</v>
      </c>
      <c r="G380" s="40"/>
      <c r="H380" s="40"/>
      <c r="I380" s="227"/>
      <c r="J380" s="40"/>
      <c r="K380" s="40"/>
      <c r="L380" s="44"/>
      <c r="M380" s="228"/>
      <c r="N380" s="229"/>
      <c r="O380" s="84"/>
      <c r="P380" s="84"/>
      <c r="Q380" s="84"/>
      <c r="R380" s="84"/>
      <c r="S380" s="84"/>
      <c r="T380" s="85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154</v>
      </c>
      <c r="AU380" s="17" t="s">
        <v>86</v>
      </c>
    </row>
    <row r="381" s="13" customFormat="1">
      <c r="A381" s="13"/>
      <c r="B381" s="230"/>
      <c r="C381" s="231"/>
      <c r="D381" s="232" t="s">
        <v>156</v>
      </c>
      <c r="E381" s="233" t="s">
        <v>19</v>
      </c>
      <c r="F381" s="234" t="s">
        <v>1465</v>
      </c>
      <c r="G381" s="231"/>
      <c r="H381" s="235">
        <v>2</v>
      </c>
      <c r="I381" s="236"/>
      <c r="J381" s="231"/>
      <c r="K381" s="231"/>
      <c r="L381" s="237"/>
      <c r="M381" s="238"/>
      <c r="N381" s="239"/>
      <c r="O381" s="239"/>
      <c r="P381" s="239"/>
      <c r="Q381" s="239"/>
      <c r="R381" s="239"/>
      <c r="S381" s="239"/>
      <c r="T381" s="240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1" t="s">
        <v>156</v>
      </c>
      <c r="AU381" s="241" t="s">
        <v>86</v>
      </c>
      <c r="AV381" s="13" t="s">
        <v>86</v>
      </c>
      <c r="AW381" s="13" t="s">
        <v>35</v>
      </c>
      <c r="AX381" s="13" t="s">
        <v>76</v>
      </c>
      <c r="AY381" s="241" t="s">
        <v>145</v>
      </c>
    </row>
    <row r="382" s="2" customFormat="1" ht="24.15" customHeight="1">
      <c r="A382" s="38"/>
      <c r="B382" s="39"/>
      <c r="C382" s="212" t="s">
        <v>1783</v>
      </c>
      <c r="D382" s="212" t="s">
        <v>147</v>
      </c>
      <c r="E382" s="213" t="s">
        <v>1784</v>
      </c>
      <c r="F382" s="214" t="s">
        <v>1785</v>
      </c>
      <c r="G382" s="215" t="s">
        <v>307</v>
      </c>
      <c r="H382" s="216">
        <v>1</v>
      </c>
      <c r="I382" s="217"/>
      <c r="J382" s="218">
        <f>ROUND(I382*H382,2)</f>
        <v>0</v>
      </c>
      <c r="K382" s="214" t="s">
        <v>151</v>
      </c>
      <c r="L382" s="44"/>
      <c r="M382" s="219" t="s">
        <v>19</v>
      </c>
      <c r="N382" s="220" t="s">
        <v>47</v>
      </c>
      <c r="O382" s="84"/>
      <c r="P382" s="221">
        <f>O382*H382</f>
        <v>0</v>
      </c>
      <c r="Q382" s="221">
        <v>0.0083999999999999995</v>
      </c>
      <c r="R382" s="221">
        <f>Q382*H382</f>
        <v>0.0083999999999999995</v>
      </c>
      <c r="S382" s="221">
        <v>0</v>
      </c>
      <c r="T382" s="22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23" t="s">
        <v>84</v>
      </c>
      <c r="AT382" s="223" t="s">
        <v>147</v>
      </c>
      <c r="AU382" s="223" t="s">
        <v>86</v>
      </c>
      <c r="AY382" s="17" t="s">
        <v>145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7" t="s">
        <v>84</v>
      </c>
      <c r="BK382" s="224">
        <f>ROUND(I382*H382,2)</f>
        <v>0</v>
      </c>
      <c r="BL382" s="17" t="s">
        <v>84</v>
      </c>
      <c r="BM382" s="223" t="s">
        <v>1786</v>
      </c>
    </row>
    <row r="383" s="2" customFormat="1">
      <c r="A383" s="38"/>
      <c r="B383" s="39"/>
      <c r="C383" s="40"/>
      <c r="D383" s="225" t="s">
        <v>154</v>
      </c>
      <c r="E383" s="40"/>
      <c r="F383" s="226" t="s">
        <v>1787</v>
      </c>
      <c r="G383" s="40"/>
      <c r="H383" s="40"/>
      <c r="I383" s="227"/>
      <c r="J383" s="40"/>
      <c r="K383" s="40"/>
      <c r="L383" s="44"/>
      <c r="M383" s="228"/>
      <c r="N383" s="229"/>
      <c r="O383" s="84"/>
      <c r="P383" s="84"/>
      <c r="Q383" s="84"/>
      <c r="R383" s="84"/>
      <c r="S383" s="84"/>
      <c r="T383" s="85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7" t="s">
        <v>154</v>
      </c>
      <c r="AU383" s="17" t="s">
        <v>86</v>
      </c>
    </row>
    <row r="384" s="13" customFormat="1">
      <c r="A384" s="13"/>
      <c r="B384" s="230"/>
      <c r="C384" s="231"/>
      <c r="D384" s="232" t="s">
        <v>156</v>
      </c>
      <c r="E384" s="233" t="s">
        <v>19</v>
      </c>
      <c r="F384" s="234" t="s">
        <v>1582</v>
      </c>
      <c r="G384" s="231"/>
      <c r="H384" s="235">
        <v>1</v>
      </c>
      <c r="I384" s="236"/>
      <c r="J384" s="231"/>
      <c r="K384" s="231"/>
      <c r="L384" s="237"/>
      <c r="M384" s="238"/>
      <c r="N384" s="239"/>
      <c r="O384" s="239"/>
      <c r="P384" s="239"/>
      <c r="Q384" s="239"/>
      <c r="R384" s="239"/>
      <c r="S384" s="239"/>
      <c r="T384" s="240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1" t="s">
        <v>156</v>
      </c>
      <c r="AU384" s="241" t="s">
        <v>86</v>
      </c>
      <c r="AV384" s="13" t="s">
        <v>86</v>
      </c>
      <c r="AW384" s="13" t="s">
        <v>35</v>
      </c>
      <c r="AX384" s="13" t="s">
        <v>76</v>
      </c>
      <c r="AY384" s="241" t="s">
        <v>145</v>
      </c>
    </row>
    <row r="385" s="2" customFormat="1" ht="24.15" customHeight="1">
      <c r="A385" s="38"/>
      <c r="B385" s="39"/>
      <c r="C385" s="212" t="s">
        <v>1788</v>
      </c>
      <c r="D385" s="212" t="s">
        <v>147</v>
      </c>
      <c r="E385" s="213" t="s">
        <v>1789</v>
      </c>
      <c r="F385" s="214" t="s">
        <v>1790</v>
      </c>
      <c r="G385" s="215" t="s">
        <v>307</v>
      </c>
      <c r="H385" s="216">
        <v>1</v>
      </c>
      <c r="I385" s="217"/>
      <c r="J385" s="218">
        <f>ROUND(I385*H385,2)</f>
        <v>0</v>
      </c>
      <c r="K385" s="214" t="s">
        <v>151</v>
      </c>
      <c r="L385" s="44"/>
      <c r="M385" s="219" t="s">
        <v>19</v>
      </c>
      <c r="N385" s="220" t="s">
        <v>47</v>
      </c>
      <c r="O385" s="84"/>
      <c r="P385" s="221">
        <f>O385*H385</f>
        <v>0</v>
      </c>
      <c r="Q385" s="221">
        <v>0.017590000000000001</v>
      </c>
      <c r="R385" s="221">
        <f>Q385*H385</f>
        <v>0.017590000000000001</v>
      </c>
      <c r="S385" s="221">
        <v>0</v>
      </c>
      <c r="T385" s="22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3" t="s">
        <v>84</v>
      </c>
      <c r="AT385" s="223" t="s">
        <v>147</v>
      </c>
      <c r="AU385" s="223" t="s">
        <v>86</v>
      </c>
      <c r="AY385" s="17" t="s">
        <v>145</v>
      </c>
      <c r="BE385" s="224">
        <f>IF(N385="základní",J385,0)</f>
        <v>0</v>
      </c>
      <c r="BF385" s="224">
        <f>IF(N385="snížená",J385,0)</f>
        <v>0</v>
      </c>
      <c r="BG385" s="224">
        <f>IF(N385="zákl. přenesená",J385,0)</f>
        <v>0</v>
      </c>
      <c r="BH385" s="224">
        <f>IF(N385="sníž. přenesená",J385,0)</f>
        <v>0</v>
      </c>
      <c r="BI385" s="224">
        <f>IF(N385="nulová",J385,0)</f>
        <v>0</v>
      </c>
      <c r="BJ385" s="17" t="s">
        <v>84</v>
      </c>
      <c r="BK385" s="224">
        <f>ROUND(I385*H385,2)</f>
        <v>0</v>
      </c>
      <c r="BL385" s="17" t="s">
        <v>84</v>
      </c>
      <c r="BM385" s="223" t="s">
        <v>1791</v>
      </c>
    </row>
    <row r="386" s="2" customFormat="1">
      <c r="A386" s="38"/>
      <c r="B386" s="39"/>
      <c r="C386" s="40"/>
      <c r="D386" s="225" t="s">
        <v>154</v>
      </c>
      <c r="E386" s="40"/>
      <c r="F386" s="226" t="s">
        <v>1792</v>
      </c>
      <c r="G386" s="40"/>
      <c r="H386" s="40"/>
      <c r="I386" s="227"/>
      <c r="J386" s="40"/>
      <c r="K386" s="40"/>
      <c r="L386" s="44"/>
      <c r="M386" s="228"/>
      <c r="N386" s="229"/>
      <c r="O386" s="84"/>
      <c r="P386" s="84"/>
      <c r="Q386" s="84"/>
      <c r="R386" s="84"/>
      <c r="S386" s="84"/>
      <c r="T386" s="85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154</v>
      </c>
      <c r="AU386" s="17" t="s">
        <v>86</v>
      </c>
    </row>
    <row r="387" s="13" customFormat="1">
      <c r="A387" s="13"/>
      <c r="B387" s="230"/>
      <c r="C387" s="231"/>
      <c r="D387" s="232" t="s">
        <v>156</v>
      </c>
      <c r="E387" s="233" t="s">
        <v>19</v>
      </c>
      <c r="F387" s="234" t="s">
        <v>1582</v>
      </c>
      <c r="G387" s="231"/>
      <c r="H387" s="235">
        <v>1</v>
      </c>
      <c r="I387" s="236"/>
      <c r="J387" s="231"/>
      <c r="K387" s="231"/>
      <c r="L387" s="237"/>
      <c r="M387" s="238"/>
      <c r="N387" s="239"/>
      <c r="O387" s="239"/>
      <c r="P387" s="239"/>
      <c r="Q387" s="239"/>
      <c r="R387" s="239"/>
      <c r="S387" s="239"/>
      <c r="T387" s="24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1" t="s">
        <v>156</v>
      </c>
      <c r="AU387" s="241" t="s">
        <v>86</v>
      </c>
      <c r="AV387" s="13" t="s">
        <v>86</v>
      </c>
      <c r="AW387" s="13" t="s">
        <v>35</v>
      </c>
      <c r="AX387" s="13" t="s">
        <v>76</v>
      </c>
      <c r="AY387" s="241" t="s">
        <v>145</v>
      </c>
    </row>
    <row r="388" s="2" customFormat="1" ht="24.15" customHeight="1">
      <c r="A388" s="38"/>
      <c r="B388" s="39"/>
      <c r="C388" s="212" t="s">
        <v>1793</v>
      </c>
      <c r="D388" s="212" t="s">
        <v>147</v>
      </c>
      <c r="E388" s="213" t="s">
        <v>1794</v>
      </c>
      <c r="F388" s="214" t="s">
        <v>1795</v>
      </c>
      <c r="G388" s="215" t="s">
        <v>307</v>
      </c>
      <c r="H388" s="216">
        <v>1</v>
      </c>
      <c r="I388" s="217"/>
      <c r="J388" s="218">
        <f>ROUND(I388*H388,2)</f>
        <v>0</v>
      </c>
      <c r="K388" s="214" t="s">
        <v>151</v>
      </c>
      <c r="L388" s="44"/>
      <c r="M388" s="219" t="s">
        <v>19</v>
      </c>
      <c r="N388" s="220" t="s">
        <v>47</v>
      </c>
      <c r="O388" s="84"/>
      <c r="P388" s="221">
        <f>O388*H388</f>
        <v>0</v>
      </c>
      <c r="Q388" s="221">
        <v>0.019300000000000001</v>
      </c>
      <c r="R388" s="221">
        <f>Q388*H388</f>
        <v>0.019300000000000001</v>
      </c>
      <c r="S388" s="221">
        <v>0</v>
      </c>
      <c r="T388" s="22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23" t="s">
        <v>84</v>
      </c>
      <c r="AT388" s="223" t="s">
        <v>147</v>
      </c>
      <c r="AU388" s="223" t="s">
        <v>86</v>
      </c>
      <c r="AY388" s="17" t="s">
        <v>145</v>
      </c>
      <c r="BE388" s="224">
        <f>IF(N388="základní",J388,0)</f>
        <v>0</v>
      </c>
      <c r="BF388" s="224">
        <f>IF(N388="snížená",J388,0)</f>
        <v>0</v>
      </c>
      <c r="BG388" s="224">
        <f>IF(N388="zákl. přenesená",J388,0)</f>
        <v>0</v>
      </c>
      <c r="BH388" s="224">
        <f>IF(N388="sníž. přenesená",J388,0)</f>
        <v>0</v>
      </c>
      <c r="BI388" s="224">
        <f>IF(N388="nulová",J388,0)</f>
        <v>0</v>
      </c>
      <c r="BJ388" s="17" t="s">
        <v>84</v>
      </c>
      <c r="BK388" s="224">
        <f>ROUND(I388*H388,2)</f>
        <v>0</v>
      </c>
      <c r="BL388" s="17" t="s">
        <v>84</v>
      </c>
      <c r="BM388" s="223" t="s">
        <v>1796</v>
      </c>
    </row>
    <row r="389" s="2" customFormat="1">
      <c r="A389" s="38"/>
      <c r="B389" s="39"/>
      <c r="C389" s="40"/>
      <c r="D389" s="225" t="s">
        <v>154</v>
      </c>
      <c r="E389" s="40"/>
      <c r="F389" s="226" t="s">
        <v>1797</v>
      </c>
      <c r="G389" s="40"/>
      <c r="H389" s="40"/>
      <c r="I389" s="227"/>
      <c r="J389" s="40"/>
      <c r="K389" s="40"/>
      <c r="L389" s="44"/>
      <c r="M389" s="228"/>
      <c r="N389" s="229"/>
      <c r="O389" s="84"/>
      <c r="P389" s="84"/>
      <c r="Q389" s="84"/>
      <c r="R389" s="84"/>
      <c r="S389" s="84"/>
      <c r="T389" s="85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7" t="s">
        <v>154</v>
      </c>
      <c r="AU389" s="17" t="s">
        <v>86</v>
      </c>
    </row>
    <row r="390" s="13" customFormat="1">
      <c r="A390" s="13"/>
      <c r="B390" s="230"/>
      <c r="C390" s="231"/>
      <c r="D390" s="232" t="s">
        <v>156</v>
      </c>
      <c r="E390" s="233" t="s">
        <v>19</v>
      </c>
      <c r="F390" s="234" t="s">
        <v>1582</v>
      </c>
      <c r="G390" s="231"/>
      <c r="H390" s="235">
        <v>1</v>
      </c>
      <c r="I390" s="236"/>
      <c r="J390" s="231"/>
      <c r="K390" s="231"/>
      <c r="L390" s="237"/>
      <c r="M390" s="238"/>
      <c r="N390" s="239"/>
      <c r="O390" s="239"/>
      <c r="P390" s="239"/>
      <c r="Q390" s="239"/>
      <c r="R390" s="239"/>
      <c r="S390" s="239"/>
      <c r="T390" s="240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1" t="s">
        <v>156</v>
      </c>
      <c r="AU390" s="241" t="s">
        <v>86</v>
      </c>
      <c r="AV390" s="13" t="s">
        <v>86</v>
      </c>
      <c r="AW390" s="13" t="s">
        <v>35</v>
      </c>
      <c r="AX390" s="13" t="s">
        <v>76</v>
      </c>
      <c r="AY390" s="241" t="s">
        <v>145</v>
      </c>
    </row>
    <row r="391" s="2" customFormat="1" ht="24.15" customHeight="1">
      <c r="A391" s="38"/>
      <c r="B391" s="39"/>
      <c r="C391" s="212" t="s">
        <v>1798</v>
      </c>
      <c r="D391" s="212" t="s">
        <v>147</v>
      </c>
      <c r="E391" s="213" t="s">
        <v>1799</v>
      </c>
      <c r="F391" s="214" t="s">
        <v>1800</v>
      </c>
      <c r="G391" s="215" t="s">
        <v>307</v>
      </c>
      <c r="H391" s="216">
        <v>1</v>
      </c>
      <c r="I391" s="217"/>
      <c r="J391" s="218">
        <f>ROUND(I391*H391,2)</f>
        <v>0</v>
      </c>
      <c r="K391" s="214" t="s">
        <v>151</v>
      </c>
      <c r="L391" s="44"/>
      <c r="M391" s="219" t="s">
        <v>19</v>
      </c>
      <c r="N391" s="220" t="s">
        <v>47</v>
      </c>
      <c r="O391" s="84"/>
      <c r="P391" s="221">
        <f>O391*H391</f>
        <v>0</v>
      </c>
      <c r="Q391" s="221">
        <v>0.019400000000000001</v>
      </c>
      <c r="R391" s="221">
        <f>Q391*H391</f>
        <v>0.019400000000000001</v>
      </c>
      <c r="S391" s="221">
        <v>0</v>
      </c>
      <c r="T391" s="22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3" t="s">
        <v>84</v>
      </c>
      <c r="AT391" s="223" t="s">
        <v>147</v>
      </c>
      <c r="AU391" s="223" t="s">
        <v>86</v>
      </c>
      <c r="AY391" s="17" t="s">
        <v>145</v>
      </c>
      <c r="BE391" s="224">
        <f>IF(N391="základní",J391,0)</f>
        <v>0</v>
      </c>
      <c r="BF391" s="224">
        <f>IF(N391="snížená",J391,0)</f>
        <v>0</v>
      </c>
      <c r="BG391" s="224">
        <f>IF(N391="zákl. přenesená",J391,0)</f>
        <v>0</v>
      </c>
      <c r="BH391" s="224">
        <f>IF(N391="sníž. přenesená",J391,0)</f>
        <v>0</v>
      </c>
      <c r="BI391" s="224">
        <f>IF(N391="nulová",J391,0)</f>
        <v>0</v>
      </c>
      <c r="BJ391" s="17" t="s">
        <v>84</v>
      </c>
      <c r="BK391" s="224">
        <f>ROUND(I391*H391,2)</f>
        <v>0</v>
      </c>
      <c r="BL391" s="17" t="s">
        <v>84</v>
      </c>
      <c r="BM391" s="223" t="s">
        <v>1801</v>
      </c>
    </row>
    <row r="392" s="2" customFormat="1">
      <c r="A392" s="38"/>
      <c r="B392" s="39"/>
      <c r="C392" s="40"/>
      <c r="D392" s="225" t="s">
        <v>154</v>
      </c>
      <c r="E392" s="40"/>
      <c r="F392" s="226" t="s">
        <v>1802</v>
      </c>
      <c r="G392" s="40"/>
      <c r="H392" s="40"/>
      <c r="I392" s="227"/>
      <c r="J392" s="40"/>
      <c r="K392" s="40"/>
      <c r="L392" s="44"/>
      <c r="M392" s="228"/>
      <c r="N392" s="229"/>
      <c r="O392" s="84"/>
      <c r="P392" s="84"/>
      <c r="Q392" s="84"/>
      <c r="R392" s="84"/>
      <c r="S392" s="84"/>
      <c r="T392" s="85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154</v>
      </c>
      <c r="AU392" s="17" t="s">
        <v>86</v>
      </c>
    </row>
    <row r="393" s="13" customFormat="1">
      <c r="A393" s="13"/>
      <c r="B393" s="230"/>
      <c r="C393" s="231"/>
      <c r="D393" s="232" t="s">
        <v>156</v>
      </c>
      <c r="E393" s="233" t="s">
        <v>19</v>
      </c>
      <c r="F393" s="234" t="s">
        <v>1582</v>
      </c>
      <c r="G393" s="231"/>
      <c r="H393" s="235">
        <v>1</v>
      </c>
      <c r="I393" s="236"/>
      <c r="J393" s="231"/>
      <c r="K393" s="231"/>
      <c r="L393" s="237"/>
      <c r="M393" s="238"/>
      <c r="N393" s="239"/>
      <c r="O393" s="239"/>
      <c r="P393" s="239"/>
      <c r="Q393" s="239"/>
      <c r="R393" s="239"/>
      <c r="S393" s="239"/>
      <c r="T393" s="240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1" t="s">
        <v>156</v>
      </c>
      <c r="AU393" s="241" t="s">
        <v>86</v>
      </c>
      <c r="AV393" s="13" t="s">
        <v>86</v>
      </c>
      <c r="AW393" s="13" t="s">
        <v>35</v>
      </c>
      <c r="AX393" s="13" t="s">
        <v>76</v>
      </c>
      <c r="AY393" s="241" t="s">
        <v>145</v>
      </c>
    </row>
    <row r="394" s="2" customFormat="1" ht="24.15" customHeight="1">
      <c r="A394" s="38"/>
      <c r="B394" s="39"/>
      <c r="C394" s="212" t="s">
        <v>1803</v>
      </c>
      <c r="D394" s="212" t="s">
        <v>147</v>
      </c>
      <c r="E394" s="213" t="s">
        <v>1804</v>
      </c>
      <c r="F394" s="214" t="s">
        <v>1805</v>
      </c>
      <c r="G394" s="215" t="s">
        <v>307</v>
      </c>
      <c r="H394" s="216">
        <v>1</v>
      </c>
      <c r="I394" s="217"/>
      <c r="J394" s="218">
        <f>ROUND(I394*H394,2)</f>
        <v>0</v>
      </c>
      <c r="K394" s="214" t="s">
        <v>151</v>
      </c>
      <c r="L394" s="44"/>
      <c r="M394" s="219" t="s">
        <v>19</v>
      </c>
      <c r="N394" s="220" t="s">
        <v>47</v>
      </c>
      <c r="O394" s="84"/>
      <c r="P394" s="221">
        <f>O394*H394</f>
        <v>0</v>
      </c>
      <c r="Q394" s="221">
        <v>0.022040000000000001</v>
      </c>
      <c r="R394" s="221">
        <f>Q394*H394</f>
        <v>0.022040000000000001</v>
      </c>
      <c r="S394" s="221">
        <v>0</v>
      </c>
      <c r="T394" s="22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3" t="s">
        <v>84</v>
      </c>
      <c r="AT394" s="223" t="s">
        <v>147</v>
      </c>
      <c r="AU394" s="223" t="s">
        <v>86</v>
      </c>
      <c r="AY394" s="17" t="s">
        <v>145</v>
      </c>
      <c r="BE394" s="224">
        <f>IF(N394="základní",J394,0)</f>
        <v>0</v>
      </c>
      <c r="BF394" s="224">
        <f>IF(N394="snížená",J394,0)</f>
        <v>0</v>
      </c>
      <c r="BG394" s="224">
        <f>IF(N394="zákl. přenesená",J394,0)</f>
        <v>0</v>
      </c>
      <c r="BH394" s="224">
        <f>IF(N394="sníž. přenesená",J394,0)</f>
        <v>0</v>
      </c>
      <c r="BI394" s="224">
        <f>IF(N394="nulová",J394,0)</f>
        <v>0</v>
      </c>
      <c r="BJ394" s="17" t="s">
        <v>84</v>
      </c>
      <c r="BK394" s="224">
        <f>ROUND(I394*H394,2)</f>
        <v>0</v>
      </c>
      <c r="BL394" s="17" t="s">
        <v>84</v>
      </c>
      <c r="BM394" s="223" t="s">
        <v>1806</v>
      </c>
    </row>
    <row r="395" s="2" customFormat="1">
      <c r="A395" s="38"/>
      <c r="B395" s="39"/>
      <c r="C395" s="40"/>
      <c r="D395" s="225" t="s">
        <v>154</v>
      </c>
      <c r="E395" s="40"/>
      <c r="F395" s="226" t="s">
        <v>1807</v>
      </c>
      <c r="G395" s="40"/>
      <c r="H395" s="40"/>
      <c r="I395" s="227"/>
      <c r="J395" s="40"/>
      <c r="K395" s="40"/>
      <c r="L395" s="44"/>
      <c r="M395" s="228"/>
      <c r="N395" s="229"/>
      <c r="O395" s="84"/>
      <c r="P395" s="84"/>
      <c r="Q395" s="84"/>
      <c r="R395" s="84"/>
      <c r="S395" s="84"/>
      <c r="T395" s="85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154</v>
      </c>
      <c r="AU395" s="17" t="s">
        <v>86</v>
      </c>
    </row>
    <row r="396" s="13" customFormat="1">
      <c r="A396" s="13"/>
      <c r="B396" s="230"/>
      <c r="C396" s="231"/>
      <c r="D396" s="232" t="s">
        <v>156</v>
      </c>
      <c r="E396" s="233" t="s">
        <v>19</v>
      </c>
      <c r="F396" s="234" t="s">
        <v>1582</v>
      </c>
      <c r="G396" s="231"/>
      <c r="H396" s="235">
        <v>1</v>
      </c>
      <c r="I396" s="236"/>
      <c r="J396" s="231"/>
      <c r="K396" s="231"/>
      <c r="L396" s="237"/>
      <c r="M396" s="238"/>
      <c r="N396" s="239"/>
      <c r="O396" s="239"/>
      <c r="P396" s="239"/>
      <c r="Q396" s="239"/>
      <c r="R396" s="239"/>
      <c r="S396" s="239"/>
      <c r="T396" s="240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1" t="s">
        <v>156</v>
      </c>
      <c r="AU396" s="241" t="s">
        <v>86</v>
      </c>
      <c r="AV396" s="13" t="s">
        <v>86</v>
      </c>
      <c r="AW396" s="13" t="s">
        <v>35</v>
      </c>
      <c r="AX396" s="13" t="s">
        <v>76</v>
      </c>
      <c r="AY396" s="241" t="s">
        <v>145</v>
      </c>
    </row>
    <row r="397" s="2" customFormat="1" ht="24.15" customHeight="1">
      <c r="A397" s="38"/>
      <c r="B397" s="39"/>
      <c r="C397" s="212" t="s">
        <v>1808</v>
      </c>
      <c r="D397" s="212" t="s">
        <v>147</v>
      </c>
      <c r="E397" s="213" t="s">
        <v>1809</v>
      </c>
      <c r="F397" s="214" t="s">
        <v>1810</v>
      </c>
      <c r="G397" s="215" t="s">
        <v>307</v>
      </c>
      <c r="H397" s="216">
        <v>21</v>
      </c>
      <c r="I397" s="217"/>
      <c r="J397" s="218">
        <f>ROUND(I397*H397,2)</f>
        <v>0</v>
      </c>
      <c r="K397" s="214" t="s">
        <v>19</v>
      </c>
      <c r="L397" s="44"/>
      <c r="M397" s="219" t="s">
        <v>19</v>
      </c>
      <c r="N397" s="220" t="s">
        <v>47</v>
      </c>
      <c r="O397" s="84"/>
      <c r="P397" s="221">
        <f>O397*H397</f>
        <v>0</v>
      </c>
      <c r="Q397" s="221">
        <v>0.0114</v>
      </c>
      <c r="R397" s="221">
        <f>Q397*H397</f>
        <v>0.2394</v>
      </c>
      <c r="S397" s="221">
        <v>0</v>
      </c>
      <c r="T397" s="22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3" t="s">
        <v>84</v>
      </c>
      <c r="AT397" s="223" t="s">
        <v>147</v>
      </c>
      <c r="AU397" s="223" t="s">
        <v>86</v>
      </c>
      <c r="AY397" s="17" t="s">
        <v>145</v>
      </c>
      <c r="BE397" s="224">
        <f>IF(N397="základní",J397,0)</f>
        <v>0</v>
      </c>
      <c r="BF397" s="224">
        <f>IF(N397="snížená",J397,0)</f>
        <v>0</v>
      </c>
      <c r="BG397" s="224">
        <f>IF(N397="zákl. přenesená",J397,0)</f>
        <v>0</v>
      </c>
      <c r="BH397" s="224">
        <f>IF(N397="sníž. přenesená",J397,0)</f>
        <v>0</v>
      </c>
      <c r="BI397" s="224">
        <f>IF(N397="nulová",J397,0)</f>
        <v>0</v>
      </c>
      <c r="BJ397" s="17" t="s">
        <v>84</v>
      </c>
      <c r="BK397" s="224">
        <f>ROUND(I397*H397,2)</f>
        <v>0</v>
      </c>
      <c r="BL397" s="17" t="s">
        <v>84</v>
      </c>
      <c r="BM397" s="223" t="s">
        <v>1811</v>
      </c>
    </row>
    <row r="398" s="13" customFormat="1">
      <c r="A398" s="13"/>
      <c r="B398" s="230"/>
      <c r="C398" s="231"/>
      <c r="D398" s="232" t="s">
        <v>156</v>
      </c>
      <c r="E398" s="233" t="s">
        <v>19</v>
      </c>
      <c r="F398" s="234" t="s">
        <v>1812</v>
      </c>
      <c r="G398" s="231"/>
      <c r="H398" s="235">
        <v>21</v>
      </c>
      <c r="I398" s="236"/>
      <c r="J398" s="231"/>
      <c r="K398" s="231"/>
      <c r="L398" s="237"/>
      <c r="M398" s="238"/>
      <c r="N398" s="239"/>
      <c r="O398" s="239"/>
      <c r="P398" s="239"/>
      <c r="Q398" s="239"/>
      <c r="R398" s="239"/>
      <c r="S398" s="239"/>
      <c r="T398" s="240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1" t="s">
        <v>156</v>
      </c>
      <c r="AU398" s="241" t="s">
        <v>86</v>
      </c>
      <c r="AV398" s="13" t="s">
        <v>86</v>
      </c>
      <c r="AW398" s="13" t="s">
        <v>35</v>
      </c>
      <c r="AX398" s="13" t="s">
        <v>76</v>
      </c>
      <c r="AY398" s="241" t="s">
        <v>145</v>
      </c>
    </row>
    <row r="399" s="2" customFormat="1" ht="24.15" customHeight="1">
      <c r="A399" s="38"/>
      <c r="B399" s="39"/>
      <c r="C399" s="212" t="s">
        <v>1813</v>
      </c>
      <c r="D399" s="212" t="s">
        <v>147</v>
      </c>
      <c r="E399" s="213" t="s">
        <v>1814</v>
      </c>
      <c r="F399" s="214" t="s">
        <v>1815</v>
      </c>
      <c r="G399" s="215" t="s">
        <v>307</v>
      </c>
      <c r="H399" s="216">
        <v>15</v>
      </c>
      <c r="I399" s="217"/>
      <c r="J399" s="218">
        <f>ROUND(I399*H399,2)</f>
        <v>0</v>
      </c>
      <c r="K399" s="214" t="s">
        <v>19</v>
      </c>
      <c r="L399" s="44"/>
      <c r="M399" s="219" t="s">
        <v>19</v>
      </c>
      <c r="N399" s="220" t="s">
        <v>47</v>
      </c>
      <c r="O399" s="84"/>
      <c r="P399" s="221">
        <f>O399*H399</f>
        <v>0</v>
      </c>
      <c r="Q399" s="221">
        <v>0.014149999999999999</v>
      </c>
      <c r="R399" s="221">
        <f>Q399*H399</f>
        <v>0.21224999999999999</v>
      </c>
      <c r="S399" s="221">
        <v>0</v>
      </c>
      <c r="T399" s="22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3" t="s">
        <v>84</v>
      </c>
      <c r="AT399" s="223" t="s">
        <v>147</v>
      </c>
      <c r="AU399" s="223" t="s">
        <v>86</v>
      </c>
      <c r="AY399" s="17" t="s">
        <v>145</v>
      </c>
      <c r="BE399" s="224">
        <f>IF(N399="základní",J399,0)</f>
        <v>0</v>
      </c>
      <c r="BF399" s="224">
        <f>IF(N399="snížená",J399,0)</f>
        <v>0</v>
      </c>
      <c r="BG399" s="224">
        <f>IF(N399="zákl. přenesená",J399,0)</f>
        <v>0</v>
      </c>
      <c r="BH399" s="224">
        <f>IF(N399="sníž. přenesená",J399,0)</f>
        <v>0</v>
      </c>
      <c r="BI399" s="224">
        <f>IF(N399="nulová",J399,0)</f>
        <v>0</v>
      </c>
      <c r="BJ399" s="17" t="s">
        <v>84</v>
      </c>
      <c r="BK399" s="224">
        <f>ROUND(I399*H399,2)</f>
        <v>0</v>
      </c>
      <c r="BL399" s="17" t="s">
        <v>84</v>
      </c>
      <c r="BM399" s="223" t="s">
        <v>1816</v>
      </c>
    </row>
    <row r="400" s="13" customFormat="1">
      <c r="A400" s="13"/>
      <c r="B400" s="230"/>
      <c r="C400" s="231"/>
      <c r="D400" s="232" t="s">
        <v>156</v>
      </c>
      <c r="E400" s="233" t="s">
        <v>19</v>
      </c>
      <c r="F400" s="234" t="s">
        <v>1817</v>
      </c>
      <c r="G400" s="231"/>
      <c r="H400" s="235">
        <v>15</v>
      </c>
      <c r="I400" s="236"/>
      <c r="J400" s="231"/>
      <c r="K400" s="231"/>
      <c r="L400" s="237"/>
      <c r="M400" s="238"/>
      <c r="N400" s="239"/>
      <c r="O400" s="239"/>
      <c r="P400" s="239"/>
      <c r="Q400" s="239"/>
      <c r="R400" s="239"/>
      <c r="S400" s="239"/>
      <c r="T400" s="240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1" t="s">
        <v>156</v>
      </c>
      <c r="AU400" s="241" t="s">
        <v>86</v>
      </c>
      <c r="AV400" s="13" t="s">
        <v>86</v>
      </c>
      <c r="AW400" s="13" t="s">
        <v>35</v>
      </c>
      <c r="AX400" s="13" t="s">
        <v>76</v>
      </c>
      <c r="AY400" s="241" t="s">
        <v>145</v>
      </c>
    </row>
    <row r="401" s="2" customFormat="1" ht="24.15" customHeight="1">
      <c r="A401" s="38"/>
      <c r="B401" s="39"/>
      <c r="C401" s="212" t="s">
        <v>1818</v>
      </c>
      <c r="D401" s="212" t="s">
        <v>147</v>
      </c>
      <c r="E401" s="213" t="s">
        <v>1819</v>
      </c>
      <c r="F401" s="214" t="s">
        <v>1820</v>
      </c>
      <c r="G401" s="215" t="s">
        <v>307</v>
      </c>
      <c r="H401" s="216">
        <v>29</v>
      </c>
      <c r="I401" s="217"/>
      <c r="J401" s="218">
        <f>ROUND(I401*H401,2)</f>
        <v>0</v>
      </c>
      <c r="K401" s="214" t="s">
        <v>19</v>
      </c>
      <c r="L401" s="44"/>
      <c r="M401" s="219" t="s">
        <v>19</v>
      </c>
      <c r="N401" s="220" t="s">
        <v>47</v>
      </c>
      <c r="O401" s="84"/>
      <c r="P401" s="221">
        <f>O401*H401</f>
        <v>0</v>
      </c>
      <c r="Q401" s="221">
        <v>0.016539999999999999</v>
      </c>
      <c r="R401" s="221">
        <f>Q401*H401</f>
        <v>0.47965999999999998</v>
      </c>
      <c r="S401" s="221">
        <v>0</v>
      </c>
      <c r="T401" s="22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3" t="s">
        <v>84</v>
      </c>
      <c r="AT401" s="223" t="s">
        <v>147</v>
      </c>
      <c r="AU401" s="223" t="s">
        <v>86</v>
      </c>
      <c r="AY401" s="17" t="s">
        <v>145</v>
      </c>
      <c r="BE401" s="224">
        <f>IF(N401="základní",J401,0)</f>
        <v>0</v>
      </c>
      <c r="BF401" s="224">
        <f>IF(N401="snížená",J401,0)</f>
        <v>0</v>
      </c>
      <c r="BG401" s="224">
        <f>IF(N401="zákl. přenesená",J401,0)</f>
        <v>0</v>
      </c>
      <c r="BH401" s="224">
        <f>IF(N401="sníž. přenesená",J401,0)</f>
        <v>0</v>
      </c>
      <c r="BI401" s="224">
        <f>IF(N401="nulová",J401,0)</f>
        <v>0</v>
      </c>
      <c r="BJ401" s="17" t="s">
        <v>84</v>
      </c>
      <c r="BK401" s="224">
        <f>ROUND(I401*H401,2)</f>
        <v>0</v>
      </c>
      <c r="BL401" s="17" t="s">
        <v>84</v>
      </c>
      <c r="BM401" s="223" t="s">
        <v>1821</v>
      </c>
    </row>
    <row r="402" s="13" customFormat="1">
      <c r="A402" s="13"/>
      <c r="B402" s="230"/>
      <c r="C402" s="231"/>
      <c r="D402" s="232" t="s">
        <v>156</v>
      </c>
      <c r="E402" s="233" t="s">
        <v>19</v>
      </c>
      <c r="F402" s="234" t="s">
        <v>1712</v>
      </c>
      <c r="G402" s="231"/>
      <c r="H402" s="235">
        <v>29</v>
      </c>
      <c r="I402" s="236"/>
      <c r="J402" s="231"/>
      <c r="K402" s="231"/>
      <c r="L402" s="237"/>
      <c r="M402" s="238"/>
      <c r="N402" s="239"/>
      <c r="O402" s="239"/>
      <c r="P402" s="239"/>
      <c r="Q402" s="239"/>
      <c r="R402" s="239"/>
      <c r="S402" s="239"/>
      <c r="T402" s="24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1" t="s">
        <v>156</v>
      </c>
      <c r="AU402" s="241" t="s">
        <v>86</v>
      </c>
      <c r="AV402" s="13" t="s">
        <v>86</v>
      </c>
      <c r="AW402" s="13" t="s">
        <v>35</v>
      </c>
      <c r="AX402" s="13" t="s">
        <v>76</v>
      </c>
      <c r="AY402" s="241" t="s">
        <v>145</v>
      </c>
    </row>
    <row r="403" s="2" customFormat="1" ht="24.15" customHeight="1">
      <c r="A403" s="38"/>
      <c r="B403" s="39"/>
      <c r="C403" s="212" t="s">
        <v>1822</v>
      </c>
      <c r="D403" s="212" t="s">
        <v>147</v>
      </c>
      <c r="E403" s="213" t="s">
        <v>1823</v>
      </c>
      <c r="F403" s="214" t="s">
        <v>1824</v>
      </c>
      <c r="G403" s="215" t="s">
        <v>307</v>
      </c>
      <c r="H403" s="216">
        <v>2</v>
      </c>
      <c r="I403" s="217"/>
      <c r="J403" s="218">
        <f>ROUND(I403*H403,2)</f>
        <v>0</v>
      </c>
      <c r="K403" s="214" t="s">
        <v>151</v>
      </c>
      <c r="L403" s="44"/>
      <c r="M403" s="219" t="s">
        <v>19</v>
      </c>
      <c r="N403" s="220" t="s">
        <v>47</v>
      </c>
      <c r="O403" s="84"/>
      <c r="P403" s="221">
        <f>O403*H403</f>
        <v>0</v>
      </c>
      <c r="Q403" s="221">
        <v>0.040439999999999997</v>
      </c>
      <c r="R403" s="221">
        <f>Q403*H403</f>
        <v>0.080879999999999994</v>
      </c>
      <c r="S403" s="221">
        <v>0</v>
      </c>
      <c r="T403" s="222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3" t="s">
        <v>84</v>
      </c>
      <c r="AT403" s="223" t="s">
        <v>147</v>
      </c>
      <c r="AU403" s="223" t="s">
        <v>86</v>
      </c>
      <c r="AY403" s="17" t="s">
        <v>145</v>
      </c>
      <c r="BE403" s="224">
        <f>IF(N403="základní",J403,0)</f>
        <v>0</v>
      </c>
      <c r="BF403" s="224">
        <f>IF(N403="snížená",J403,0)</f>
        <v>0</v>
      </c>
      <c r="BG403" s="224">
        <f>IF(N403="zákl. přenesená",J403,0)</f>
        <v>0</v>
      </c>
      <c r="BH403" s="224">
        <f>IF(N403="sníž. přenesená",J403,0)</f>
        <v>0</v>
      </c>
      <c r="BI403" s="224">
        <f>IF(N403="nulová",J403,0)</f>
        <v>0</v>
      </c>
      <c r="BJ403" s="17" t="s">
        <v>84</v>
      </c>
      <c r="BK403" s="224">
        <f>ROUND(I403*H403,2)</f>
        <v>0</v>
      </c>
      <c r="BL403" s="17" t="s">
        <v>84</v>
      </c>
      <c r="BM403" s="223" t="s">
        <v>1825</v>
      </c>
    </row>
    <row r="404" s="2" customFormat="1">
      <c r="A404" s="38"/>
      <c r="B404" s="39"/>
      <c r="C404" s="40"/>
      <c r="D404" s="225" t="s">
        <v>154</v>
      </c>
      <c r="E404" s="40"/>
      <c r="F404" s="226" t="s">
        <v>1826</v>
      </c>
      <c r="G404" s="40"/>
      <c r="H404" s="40"/>
      <c r="I404" s="227"/>
      <c r="J404" s="40"/>
      <c r="K404" s="40"/>
      <c r="L404" s="44"/>
      <c r="M404" s="228"/>
      <c r="N404" s="229"/>
      <c r="O404" s="84"/>
      <c r="P404" s="84"/>
      <c r="Q404" s="84"/>
      <c r="R404" s="84"/>
      <c r="S404" s="84"/>
      <c r="T404" s="85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154</v>
      </c>
      <c r="AU404" s="17" t="s">
        <v>86</v>
      </c>
    </row>
    <row r="405" s="13" customFormat="1">
      <c r="A405" s="13"/>
      <c r="B405" s="230"/>
      <c r="C405" s="231"/>
      <c r="D405" s="232" t="s">
        <v>156</v>
      </c>
      <c r="E405" s="233" t="s">
        <v>19</v>
      </c>
      <c r="F405" s="234" t="s">
        <v>1465</v>
      </c>
      <c r="G405" s="231"/>
      <c r="H405" s="235">
        <v>2</v>
      </c>
      <c r="I405" s="236"/>
      <c r="J405" s="231"/>
      <c r="K405" s="231"/>
      <c r="L405" s="237"/>
      <c r="M405" s="238"/>
      <c r="N405" s="239"/>
      <c r="O405" s="239"/>
      <c r="P405" s="239"/>
      <c r="Q405" s="239"/>
      <c r="R405" s="239"/>
      <c r="S405" s="239"/>
      <c r="T405" s="240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1" t="s">
        <v>156</v>
      </c>
      <c r="AU405" s="241" t="s">
        <v>86</v>
      </c>
      <c r="AV405" s="13" t="s">
        <v>86</v>
      </c>
      <c r="AW405" s="13" t="s">
        <v>35</v>
      </c>
      <c r="AX405" s="13" t="s">
        <v>76</v>
      </c>
      <c r="AY405" s="241" t="s">
        <v>145</v>
      </c>
    </row>
    <row r="406" s="2" customFormat="1" ht="24.15" customHeight="1">
      <c r="A406" s="38"/>
      <c r="B406" s="39"/>
      <c r="C406" s="212" t="s">
        <v>1827</v>
      </c>
      <c r="D406" s="212" t="s">
        <v>147</v>
      </c>
      <c r="E406" s="213" t="s">
        <v>1828</v>
      </c>
      <c r="F406" s="214" t="s">
        <v>1829</v>
      </c>
      <c r="G406" s="215" t="s">
        <v>307</v>
      </c>
      <c r="H406" s="216">
        <v>1</v>
      </c>
      <c r="I406" s="217"/>
      <c r="J406" s="218">
        <f>ROUND(I406*H406,2)</f>
        <v>0</v>
      </c>
      <c r="K406" s="214" t="s">
        <v>151</v>
      </c>
      <c r="L406" s="44"/>
      <c r="M406" s="219" t="s">
        <v>19</v>
      </c>
      <c r="N406" s="220" t="s">
        <v>47</v>
      </c>
      <c r="O406" s="84"/>
      <c r="P406" s="221">
        <f>O406*H406</f>
        <v>0</v>
      </c>
      <c r="Q406" s="221">
        <v>0.022290000000000001</v>
      </c>
      <c r="R406" s="221">
        <f>Q406*H406</f>
        <v>0.022290000000000001</v>
      </c>
      <c r="S406" s="221">
        <v>0</v>
      </c>
      <c r="T406" s="22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3" t="s">
        <v>84</v>
      </c>
      <c r="AT406" s="223" t="s">
        <v>147</v>
      </c>
      <c r="AU406" s="223" t="s">
        <v>86</v>
      </c>
      <c r="AY406" s="17" t="s">
        <v>145</v>
      </c>
      <c r="BE406" s="224">
        <f>IF(N406="základní",J406,0)</f>
        <v>0</v>
      </c>
      <c r="BF406" s="224">
        <f>IF(N406="snížená",J406,0)</f>
        <v>0</v>
      </c>
      <c r="BG406" s="224">
        <f>IF(N406="zákl. přenesená",J406,0)</f>
        <v>0</v>
      </c>
      <c r="BH406" s="224">
        <f>IF(N406="sníž. přenesená",J406,0)</f>
        <v>0</v>
      </c>
      <c r="BI406" s="224">
        <f>IF(N406="nulová",J406,0)</f>
        <v>0</v>
      </c>
      <c r="BJ406" s="17" t="s">
        <v>84</v>
      </c>
      <c r="BK406" s="224">
        <f>ROUND(I406*H406,2)</f>
        <v>0</v>
      </c>
      <c r="BL406" s="17" t="s">
        <v>84</v>
      </c>
      <c r="BM406" s="223" t="s">
        <v>1830</v>
      </c>
    </row>
    <row r="407" s="2" customFormat="1">
      <c r="A407" s="38"/>
      <c r="B407" s="39"/>
      <c r="C407" s="40"/>
      <c r="D407" s="225" t="s">
        <v>154</v>
      </c>
      <c r="E407" s="40"/>
      <c r="F407" s="226" t="s">
        <v>1831</v>
      </c>
      <c r="G407" s="40"/>
      <c r="H407" s="40"/>
      <c r="I407" s="227"/>
      <c r="J407" s="40"/>
      <c r="K407" s="40"/>
      <c r="L407" s="44"/>
      <c r="M407" s="228"/>
      <c r="N407" s="229"/>
      <c r="O407" s="84"/>
      <c r="P407" s="84"/>
      <c r="Q407" s="84"/>
      <c r="R407" s="84"/>
      <c r="S407" s="84"/>
      <c r="T407" s="85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7" t="s">
        <v>154</v>
      </c>
      <c r="AU407" s="17" t="s">
        <v>86</v>
      </c>
    </row>
    <row r="408" s="13" customFormat="1">
      <c r="A408" s="13"/>
      <c r="B408" s="230"/>
      <c r="C408" s="231"/>
      <c r="D408" s="232" t="s">
        <v>156</v>
      </c>
      <c r="E408" s="233" t="s">
        <v>19</v>
      </c>
      <c r="F408" s="234" t="s">
        <v>1582</v>
      </c>
      <c r="G408" s="231"/>
      <c r="H408" s="235">
        <v>1</v>
      </c>
      <c r="I408" s="236"/>
      <c r="J408" s="231"/>
      <c r="K408" s="231"/>
      <c r="L408" s="237"/>
      <c r="M408" s="238"/>
      <c r="N408" s="239"/>
      <c r="O408" s="239"/>
      <c r="P408" s="239"/>
      <c r="Q408" s="239"/>
      <c r="R408" s="239"/>
      <c r="S408" s="239"/>
      <c r="T408" s="240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1" t="s">
        <v>156</v>
      </c>
      <c r="AU408" s="241" t="s">
        <v>86</v>
      </c>
      <c r="AV408" s="13" t="s">
        <v>86</v>
      </c>
      <c r="AW408" s="13" t="s">
        <v>35</v>
      </c>
      <c r="AX408" s="13" t="s">
        <v>76</v>
      </c>
      <c r="AY408" s="241" t="s">
        <v>145</v>
      </c>
    </row>
    <row r="409" s="2" customFormat="1" ht="24.15" customHeight="1">
      <c r="A409" s="38"/>
      <c r="B409" s="39"/>
      <c r="C409" s="212" t="s">
        <v>1832</v>
      </c>
      <c r="D409" s="212" t="s">
        <v>147</v>
      </c>
      <c r="E409" s="213" t="s">
        <v>1833</v>
      </c>
      <c r="F409" s="214" t="s">
        <v>1834</v>
      </c>
      <c r="G409" s="215" t="s">
        <v>307</v>
      </c>
      <c r="H409" s="216">
        <v>1</v>
      </c>
      <c r="I409" s="217"/>
      <c r="J409" s="218">
        <f>ROUND(I409*H409,2)</f>
        <v>0</v>
      </c>
      <c r="K409" s="214" t="s">
        <v>151</v>
      </c>
      <c r="L409" s="44"/>
      <c r="M409" s="219" t="s">
        <v>19</v>
      </c>
      <c r="N409" s="220" t="s">
        <v>47</v>
      </c>
      <c r="O409" s="84"/>
      <c r="P409" s="221">
        <f>O409*H409</f>
        <v>0</v>
      </c>
      <c r="Q409" s="221">
        <v>0.0332</v>
      </c>
      <c r="R409" s="221">
        <f>Q409*H409</f>
        <v>0.0332</v>
      </c>
      <c r="S409" s="221">
        <v>0</v>
      </c>
      <c r="T409" s="22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3" t="s">
        <v>84</v>
      </c>
      <c r="AT409" s="223" t="s">
        <v>147</v>
      </c>
      <c r="AU409" s="223" t="s">
        <v>86</v>
      </c>
      <c r="AY409" s="17" t="s">
        <v>145</v>
      </c>
      <c r="BE409" s="224">
        <f>IF(N409="základní",J409,0)</f>
        <v>0</v>
      </c>
      <c r="BF409" s="224">
        <f>IF(N409="snížená",J409,0)</f>
        <v>0</v>
      </c>
      <c r="BG409" s="224">
        <f>IF(N409="zákl. přenesená",J409,0)</f>
        <v>0</v>
      </c>
      <c r="BH409" s="224">
        <f>IF(N409="sníž. přenesená",J409,0)</f>
        <v>0</v>
      </c>
      <c r="BI409" s="224">
        <f>IF(N409="nulová",J409,0)</f>
        <v>0</v>
      </c>
      <c r="BJ409" s="17" t="s">
        <v>84</v>
      </c>
      <c r="BK409" s="224">
        <f>ROUND(I409*H409,2)</f>
        <v>0</v>
      </c>
      <c r="BL409" s="17" t="s">
        <v>84</v>
      </c>
      <c r="BM409" s="223" t="s">
        <v>1835</v>
      </c>
    </row>
    <row r="410" s="2" customFormat="1">
      <c r="A410" s="38"/>
      <c r="B410" s="39"/>
      <c r="C410" s="40"/>
      <c r="D410" s="225" t="s">
        <v>154</v>
      </c>
      <c r="E410" s="40"/>
      <c r="F410" s="226" t="s">
        <v>1836</v>
      </c>
      <c r="G410" s="40"/>
      <c r="H410" s="40"/>
      <c r="I410" s="227"/>
      <c r="J410" s="40"/>
      <c r="K410" s="40"/>
      <c r="L410" s="44"/>
      <c r="M410" s="228"/>
      <c r="N410" s="229"/>
      <c r="O410" s="84"/>
      <c r="P410" s="84"/>
      <c r="Q410" s="84"/>
      <c r="R410" s="84"/>
      <c r="S410" s="84"/>
      <c r="T410" s="85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154</v>
      </c>
      <c r="AU410" s="17" t="s">
        <v>86</v>
      </c>
    </row>
    <row r="411" s="13" customFormat="1">
      <c r="A411" s="13"/>
      <c r="B411" s="230"/>
      <c r="C411" s="231"/>
      <c r="D411" s="232" t="s">
        <v>156</v>
      </c>
      <c r="E411" s="233" t="s">
        <v>19</v>
      </c>
      <c r="F411" s="234" t="s">
        <v>1582</v>
      </c>
      <c r="G411" s="231"/>
      <c r="H411" s="235">
        <v>1</v>
      </c>
      <c r="I411" s="236"/>
      <c r="J411" s="231"/>
      <c r="K411" s="231"/>
      <c r="L411" s="237"/>
      <c r="M411" s="238"/>
      <c r="N411" s="239"/>
      <c r="O411" s="239"/>
      <c r="P411" s="239"/>
      <c r="Q411" s="239"/>
      <c r="R411" s="239"/>
      <c r="S411" s="239"/>
      <c r="T411" s="24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1" t="s">
        <v>156</v>
      </c>
      <c r="AU411" s="241" t="s">
        <v>86</v>
      </c>
      <c r="AV411" s="13" t="s">
        <v>86</v>
      </c>
      <c r="AW411" s="13" t="s">
        <v>35</v>
      </c>
      <c r="AX411" s="13" t="s">
        <v>76</v>
      </c>
      <c r="AY411" s="241" t="s">
        <v>145</v>
      </c>
    </row>
    <row r="412" s="2" customFormat="1" ht="24.15" customHeight="1">
      <c r="A412" s="38"/>
      <c r="B412" s="39"/>
      <c r="C412" s="212" t="s">
        <v>1837</v>
      </c>
      <c r="D412" s="212" t="s">
        <v>147</v>
      </c>
      <c r="E412" s="213" t="s">
        <v>1838</v>
      </c>
      <c r="F412" s="214" t="s">
        <v>1839</v>
      </c>
      <c r="G412" s="215" t="s">
        <v>307</v>
      </c>
      <c r="H412" s="216">
        <v>3</v>
      </c>
      <c r="I412" s="217"/>
      <c r="J412" s="218">
        <f>ROUND(I412*H412,2)</f>
        <v>0</v>
      </c>
      <c r="K412" s="214" t="s">
        <v>151</v>
      </c>
      <c r="L412" s="44"/>
      <c r="M412" s="219" t="s">
        <v>19</v>
      </c>
      <c r="N412" s="220" t="s">
        <v>47</v>
      </c>
      <c r="O412" s="84"/>
      <c r="P412" s="221">
        <f>O412*H412</f>
        <v>0</v>
      </c>
      <c r="Q412" s="221">
        <v>0.060699999999999997</v>
      </c>
      <c r="R412" s="221">
        <f>Q412*H412</f>
        <v>0.18209999999999998</v>
      </c>
      <c r="S412" s="221">
        <v>0</v>
      </c>
      <c r="T412" s="22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223" t="s">
        <v>84</v>
      </c>
      <c r="AT412" s="223" t="s">
        <v>147</v>
      </c>
      <c r="AU412" s="223" t="s">
        <v>86</v>
      </c>
      <c r="AY412" s="17" t="s">
        <v>145</v>
      </c>
      <c r="BE412" s="224">
        <f>IF(N412="základní",J412,0)</f>
        <v>0</v>
      </c>
      <c r="BF412" s="224">
        <f>IF(N412="snížená",J412,0)</f>
        <v>0</v>
      </c>
      <c r="BG412" s="224">
        <f>IF(N412="zákl. přenesená",J412,0)</f>
        <v>0</v>
      </c>
      <c r="BH412" s="224">
        <f>IF(N412="sníž. přenesená",J412,0)</f>
        <v>0</v>
      </c>
      <c r="BI412" s="224">
        <f>IF(N412="nulová",J412,0)</f>
        <v>0</v>
      </c>
      <c r="BJ412" s="17" t="s">
        <v>84</v>
      </c>
      <c r="BK412" s="224">
        <f>ROUND(I412*H412,2)</f>
        <v>0</v>
      </c>
      <c r="BL412" s="17" t="s">
        <v>84</v>
      </c>
      <c r="BM412" s="223" t="s">
        <v>1840</v>
      </c>
    </row>
    <row r="413" s="2" customFormat="1">
      <c r="A413" s="38"/>
      <c r="B413" s="39"/>
      <c r="C413" s="40"/>
      <c r="D413" s="225" t="s">
        <v>154</v>
      </c>
      <c r="E413" s="40"/>
      <c r="F413" s="226" t="s">
        <v>1841</v>
      </c>
      <c r="G413" s="40"/>
      <c r="H413" s="40"/>
      <c r="I413" s="227"/>
      <c r="J413" s="40"/>
      <c r="K413" s="40"/>
      <c r="L413" s="44"/>
      <c r="M413" s="228"/>
      <c r="N413" s="229"/>
      <c r="O413" s="84"/>
      <c r="P413" s="84"/>
      <c r="Q413" s="84"/>
      <c r="R413" s="84"/>
      <c r="S413" s="84"/>
      <c r="T413" s="85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7" t="s">
        <v>154</v>
      </c>
      <c r="AU413" s="17" t="s">
        <v>86</v>
      </c>
    </row>
    <row r="414" s="13" customFormat="1">
      <c r="A414" s="13"/>
      <c r="B414" s="230"/>
      <c r="C414" s="231"/>
      <c r="D414" s="232" t="s">
        <v>156</v>
      </c>
      <c r="E414" s="233" t="s">
        <v>19</v>
      </c>
      <c r="F414" s="234" t="s">
        <v>1595</v>
      </c>
      <c r="G414" s="231"/>
      <c r="H414" s="235">
        <v>3</v>
      </c>
      <c r="I414" s="236"/>
      <c r="J414" s="231"/>
      <c r="K414" s="231"/>
      <c r="L414" s="237"/>
      <c r="M414" s="238"/>
      <c r="N414" s="239"/>
      <c r="O414" s="239"/>
      <c r="P414" s="239"/>
      <c r="Q414" s="239"/>
      <c r="R414" s="239"/>
      <c r="S414" s="239"/>
      <c r="T414" s="240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1" t="s">
        <v>156</v>
      </c>
      <c r="AU414" s="241" t="s">
        <v>86</v>
      </c>
      <c r="AV414" s="13" t="s">
        <v>86</v>
      </c>
      <c r="AW414" s="13" t="s">
        <v>35</v>
      </c>
      <c r="AX414" s="13" t="s">
        <v>76</v>
      </c>
      <c r="AY414" s="241" t="s">
        <v>145</v>
      </c>
    </row>
    <row r="415" s="2" customFormat="1" ht="24.15" customHeight="1">
      <c r="A415" s="38"/>
      <c r="B415" s="39"/>
      <c r="C415" s="212" t="s">
        <v>1842</v>
      </c>
      <c r="D415" s="212" t="s">
        <v>147</v>
      </c>
      <c r="E415" s="213" t="s">
        <v>1843</v>
      </c>
      <c r="F415" s="214" t="s">
        <v>1844</v>
      </c>
      <c r="G415" s="215" t="s">
        <v>307</v>
      </c>
      <c r="H415" s="216">
        <v>1</v>
      </c>
      <c r="I415" s="217"/>
      <c r="J415" s="218">
        <f>ROUND(I415*H415,2)</f>
        <v>0</v>
      </c>
      <c r="K415" s="214" t="s">
        <v>151</v>
      </c>
      <c r="L415" s="44"/>
      <c r="M415" s="219" t="s">
        <v>19</v>
      </c>
      <c r="N415" s="220" t="s">
        <v>47</v>
      </c>
      <c r="O415" s="84"/>
      <c r="P415" s="221">
        <f>O415*H415</f>
        <v>0</v>
      </c>
      <c r="Q415" s="221">
        <v>0.020400000000000001</v>
      </c>
      <c r="R415" s="221">
        <f>Q415*H415</f>
        <v>0.020400000000000001</v>
      </c>
      <c r="S415" s="221">
        <v>0</v>
      </c>
      <c r="T415" s="222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23" t="s">
        <v>84</v>
      </c>
      <c r="AT415" s="223" t="s">
        <v>147</v>
      </c>
      <c r="AU415" s="223" t="s">
        <v>86</v>
      </c>
      <c r="AY415" s="17" t="s">
        <v>145</v>
      </c>
      <c r="BE415" s="224">
        <f>IF(N415="základní",J415,0)</f>
        <v>0</v>
      </c>
      <c r="BF415" s="224">
        <f>IF(N415="snížená",J415,0)</f>
        <v>0</v>
      </c>
      <c r="BG415" s="224">
        <f>IF(N415="zákl. přenesená",J415,0)</f>
        <v>0</v>
      </c>
      <c r="BH415" s="224">
        <f>IF(N415="sníž. přenesená",J415,0)</f>
        <v>0</v>
      </c>
      <c r="BI415" s="224">
        <f>IF(N415="nulová",J415,0)</f>
        <v>0</v>
      </c>
      <c r="BJ415" s="17" t="s">
        <v>84</v>
      </c>
      <c r="BK415" s="224">
        <f>ROUND(I415*H415,2)</f>
        <v>0</v>
      </c>
      <c r="BL415" s="17" t="s">
        <v>84</v>
      </c>
      <c r="BM415" s="223" t="s">
        <v>1845</v>
      </c>
    </row>
    <row r="416" s="2" customFormat="1">
      <c r="A416" s="38"/>
      <c r="B416" s="39"/>
      <c r="C416" s="40"/>
      <c r="D416" s="225" t="s">
        <v>154</v>
      </c>
      <c r="E416" s="40"/>
      <c r="F416" s="226" t="s">
        <v>1846</v>
      </c>
      <c r="G416" s="40"/>
      <c r="H416" s="40"/>
      <c r="I416" s="227"/>
      <c r="J416" s="40"/>
      <c r="K416" s="40"/>
      <c r="L416" s="44"/>
      <c r="M416" s="228"/>
      <c r="N416" s="229"/>
      <c r="O416" s="84"/>
      <c r="P416" s="84"/>
      <c r="Q416" s="84"/>
      <c r="R416" s="84"/>
      <c r="S416" s="84"/>
      <c r="T416" s="85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154</v>
      </c>
      <c r="AU416" s="17" t="s">
        <v>86</v>
      </c>
    </row>
    <row r="417" s="13" customFormat="1">
      <c r="A417" s="13"/>
      <c r="B417" s="230"/>
      <c r="C417" s="231"/>
      <c r="D417" s="232" t="s">
        <v>156</v>
      </c>
      <c r="E417" s="233" t="s">
        <v>19</v>
      </c>
      <c r="F417" s="234" t="s">
        <v>1582</v>
      </c>
      <c r="G417" s="231"/>
      <c r="H417" s="235">
        <v>1</v>
      </c>
      <c r="I417" s="236"/>
      <c r="J417" s="231"/>
      <c r="K417" s="231"/>
      <c r="L417" s="237"/>
      <c r="M417" s="238"/>
      <c r="N417" s="239"/>
      <c r="O417" s="239"/>
      <c r="P417" s="239"/>
      <c r="Q417" s="239"/>
      <c r="R417" s="239"/>
      <c r="S417" s="239"/>
      <c r="T417" s="240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1" t="s">
        <v>156</v>
      </c>
      <c r="AU417" s="241" t="s">
        <v>86</v>
      </c>
      <c r="AV417" s="13" t="s">
        <v>86</v>
      </c>
      <c r="AW417" s="13" t="s">
        <v>35</v>
      </c>
      <c r="AX417" s="13" t="s">
        <v>76</v>
      </c>
      <c r="AY417" s="241" t="s">
        <v>145</v>
      </c>
    </row>
    <row r="418" s="2" customFormat="1" ht="24.15" customHeight="1">
      <c r="A418" s="38"/>
      <c r="B418" s="39"/>
      <c r="C418" s="212" t="s">
        <v>1847</v>
      </c>
      <c r="D418" s="212" t="s">
        <v>147</v>
      </c>
      <c r="E418" s="213" t="s">
        <v>1848</v>
      </c>
      <c r="F418" s="214" t="s">
        <v>1849</v>
      </c>
      <c r="G418" s="215" t="s">
        <v>307</v>
      </c>
      <c r="H418" s="216">
        <v>2</v>
      </c>
      <c r="I418" s="217"/>
      <c r="J418" s="218">
        <f>ROUND(I418*H418,2)</f>
        <v>0</v>
      </c>
      <c r="K418" s="214" t="s">
        <v>151</v>
      </c>
      <c r="L418" s="44"/>
      <c r="M418" s="219" t="s">
        <v>19</v>
      </c>
      <c r="N418" s="220" t="s">
        <v>47</v>
      </c>
      <c r="O418" s="84"/>
      <c r="P418" s="221">
        <f>O418*H418</f>
        <v>0</v>
      </c>
      <c r="Q418" s="221">
        <v>0.0304</v>
      </c>
      <c r="R418" s="221">
        <f>Q418*H418</f>
        <v>0.0608</v>
      </c>
      <c r="S418" s="221">
        <v>0</v>
      </c>
      <c r="T418" s="22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23" t="s">
        <v>84</v>
      </c>
      <c r="AT418" s="223" t="s">
        <v>147</v>
      </c>
      <c r="AU418" s="223" t="s">
        <v>86</v>
      </c>
      <c r="AY418" s="17" t="s">
        <v>145</v>
      </c>
      <c r="BE418" s="224">
        <f>IF(N418="základní",J418,0)</f>
        <v>0</v>
      </c>
      <c r="BF418" s="224">
        <f>IF(N418="snížená",J418,0)</f>
        <v>0</v>
      </c>
      <c r="BG418" s="224">
        <f>IF(N418="zákl. přenesená",J418,0)</f>
        <v>0</v>
      </c>
      <c r="BH418" s="224">
        <f>IF(N418="sníž. přenesená",J418,0)</f>
        <v>0</v>
      </c>
      <c r="BI418" s="224">
        <f>IF(N418="nulová",J418,0)</f>
        <v>0</v>
      </c>
      <c r="BJ418" s="17" t="s">
        <v>84</v>
      </c>
      <c r="BK418" s="224">
        <f>ROUND(I418*H418,2)</f>
        <v>0</v>
      </c>
      <c r="BL418" s="17" t="s">
        <v>84</v>
      </c>
      <c r="BM418" s="223" t="s">
        <v>1850</v>
      </c>
    </row>
    <row r="419" s="2" customFormat="1">
      <c r="A419" s="38"/>
      <c r="B419" s="39"/>
      <c r="C419" s="40"/>
      <c r="D419" s="225" t="s">
        <v>154</v>
      </c>
      <c r="E419" s="40"/>
      <c r="F419" s="226" t="s">
        <v>1851</v>
      </c>
      <c r="G419" s="40"/>
      <c r="H419" s="40"/>
      <c r="I419" s="227"/>
      <c r="J419" s="40"/>
      <c r="K419" s="40"/>
      <c r="L419" s="44"/>
      <c r="M419" s="228"/>
      <c r="N419" s="229"/>
      <c r="O419" s="84"/>
      <c r="P419" s="84"/>
      <c r="Q419" s="84"/>
      <c r="R419" s="84"/>
      <c r="S419" s="84"/>
      <c r="T419" s="85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7" t="s">
        <v>154</v>
      </c>
      <c r="AU419" s="17" t="s">
        <v>86</v>
      </c>
    </row>
    <row r="420" s="13" customFormat="1">
      <c r="A420" s="13"/>
      <c r="B420" s="230"/>
      <c r="C420" s="231"/>
      <c r="D420" s="232" t="s">
        <v>156</v>
      </c>
      <c r="E420" s="233" t="s">
        <v>19</v>
      </c>
      <c r="F420" s="234" t="s">
        <v>1465</v>
      </c>
      <c r="G420" s="231"/>
      <c r="H420" s="235">
        <v>2</v>
      </c>
      <c r="I420" s="236"/>
      <c r="J420" s="231"/>
      <c r="K420" s="231"/>
      <c r="L420" s="237"/>
      <c r="M420" s="238"/>
      <c r="N420" s="239"/>
      <c r="O420" s="239"/>
      <c r="P420" s="239"/>
      <c r="Q420" s="239"/>
      <c r="R420" s="239"/>
      <c r="S420" s="239"/>
      <c r="T420" s="240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1" t="s">
        <v>156</v>
      </c>
      <c r="AU420" s="241" t="s">
        <v>86</v>
      </c>
      <c r="AV420" s="13" t="s">
        <v>86</v>
      </c>
      <c r="AW420" s="13" t="s">
        <v>35</v>
      </c>
      <c r="AX420" s="13" t="s">
        <v>76</v>
      </c>
      <c r="AY420" s="241" t="s">
        <v>145</v>
      </c>
    </row>
    <row r="421" s="2" customFormat="1" ht="24.15" customHeight="1">
      <c r="A421" s="38"/>
      <c r="B421" s="39"/>
      <c r="C421" s="212" t="s">
        <v>1852</v>
      </c>
      <c r="D421" s="212" t="s">
        <v>147</v>
      </c>
      <c r="E421" s="213" t="s">
        <v>1853</v>
      </c>
      <c r="F421" s="214" t="s">
        <v>1854</v>
      </c>
      <c r="G421" s="215" t="s">
        <v>307</v>
      </c>
      <c r="H421" s="216">
        <v>1</v>
      </c>
      <c r="I421" s="217"/>
      <c r="J421" s="218">
        <f>ROUND(I421*H421,2)</f>
        <v>0</v>
      </c>
      <c r="K421" s="214" t="s">
        <v>151</v>
      </c>
      <c r="L421" s="44"/>
      <c r="M421" s="219" t="s">
        <v>19</v>
      </c>
      <c r="N421" s="220" t="s">
        <v>47</v>
      </c>
      <c r="O421" s="84"/>
      <c r="P421" s="221">
        <f>O421*H421</f>
        <v>0</v>
      </c>
      <c r="Q421" s="221">
        <v>0.035099999999999999</v>
      </c>
      <c r="R421" s="221">
        <f>Q421*H421</f>
        <v>0.035099999999999999</v>
      </c>
      <c r="S421" s="221">
        <v>0</v>
      </c>
      <c r="T421" s="222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3" t="s">
        <v>84</v>
      </c>
      <c r="AT421" s="223" t="s">
        <v>147</v>
      </c>
      <c r="AU421" s="223" t="s">
        <v>86</v>
      </c>
      <c r="AY421" s="17" t="s">
        <v>145</v>
      </c>
      <c r="BE421" s="224">
        <f>IF(N421="základní",J421,0)</f>
        <v>0</v>
      </c>
      <c r="BF421" s="224">
        <f>IF(N421="snížená",J421,0)</f>
        <v>0</v>
      </c>
      <c r="BG421" s="224">
        <f>IF(N421="zákl. přenesená",J421,0)</f>
        <v>0</v>
      </c>
      <c r="BH421" s="224">
        <f>IF(N421="sníž. přenesená",J421,0)</f>
        <v>0</v>
      </c>
      <c r="BI421" s="224">
        <f>IF(N421="nulová",J421,0)</f>
        <v>0</v>
      </c>
      <c r="BJ421" s="17" t="s">
        <v>84</v>
      </c>
      <c r="BK421" s="224">
        <f>ROUND(I421*H421,2)</f>
        <v>0</v>
      </c>
      <c r="BL421" s="17" t="s">
        <v>84</v>
      </c>
      <c r="BM421" s="223" t="s">
        <v>1855</v>
      </c>
    </row>
    <row r="422" s="2" customFormat="1">
      <c r="A422" s="38"/>
      <c r="B422" s="39"/>
      <c r="C422" s="40"/>
      <c r="D422" s="225" t="s">
        <v>154</v>
      </c>
      <c r="E422" s="40"/>
      <c r="F422" s="226" t="s">
        <v>1856</v>
      </c>
      <c r="G422" s="40"/>
      <c r="H422" s="40"/>
      <c r="I422" s="227"/>
      <c r="J422" s="40"/>
      <c r="K422" s="40"/>
      <c r="L422" s="44"/>
      <c r="M422" s="228"/>
      <c r="N422" s="229"/>
      <c r="O422" s="84"/>
      <c r="P422" s="84"/>
      <c r="Q422" s="84"/>
      <c r="R422" s="84"/>
      <c r="S422" s="84"/>
      <c r="T422" s="85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154</v>
      </c>
      <c r="AU422" s="17" t="s">
        <v>86</v>
      </c>
    </row>
    <row r="423" s="13" customFormat="1">
      <c r="A423" s="13"/>
      <c r="B423" s="230"/>
      <c r="C423" s="231"/>
      <c r="D423" s="232" t="s">
        <v>156</v>
      </c>
      <c r="E423" s="233" t="s">
        <v>19</v>
      </c>
      <c r="F423" s="234" t="s">
        <v>1582</v>
      </c>
      <c r="G423" s="231"/>
      <c r="H423" s="235">
        <v>1</v>
      </c>
      <c r="I423" s="236"/>
      <c r="J423" s="231"/>
      <c r="K423" s="231"/>
      <c r="L423" s="237"/>
      <c r="M423" s="238"/>
      <c r="N423" s="239"/>
      <c r="O423" s="239"/>
      <c r="P423" s="239"/>
      <c r="Q423" s="239"/>
      <c r="R423" s="239"/>
      <c r="S423" s="239"/>
      <c r="T423" s="240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1" t="s">
        <v>156</v>
      </c>
      <c r="AU423" s="241" t="s">
        <v>86</v>
      </c>
      <c r="AV423" s="13" t="s">
        <v>86</v>
      </c>
      <c r="AW423" s="13" t="s">
        <v>35</v>
      </c>
      <c r="AX423" s="13" t="s">
        <v>76</v>
      </c>
      <c r="AY423" s="241" t="s">
        <v>145</v>
      </c>
    </row>
    <row r="424" s="2" customFormat="1" ht="24.15" customHeight="1">
      <c r="A424" s="38"/>
      <c r="B424" s="39"/>
      <c r="C424" s="212" t="s">
        <v>1857</v>
      </c>
      <c r="D424" s="212" t="s">
        <v>147</v>
      </c>
      <c r="E424" s="213" t="s">
        <v>1858</v>
      </c>
      <c r="F424" s="214" t="s">
        <v>1859</v>
      </c>
      <c r="G424" s="215" t="s">
        <v>307</v>
      </c>
      <c r="H424" s="216">
        <v>2</v>
      </c>
      <c r="I424" s="217"/>
      <c r="J424" s="218">
        <f>ROUND(I424*H424,2)</f>
        <v>0</v>
      </c>
      <c r="K424" s="214" t="s">
        <v>151</v>
      </c>
      <c r="L424" s="44"/>
      <c r="M424" s="219" t="s">
        <v>19</v>
      </c>
      <c r="N424" s="220" t="s">
        <v>47</v>
      </c>
      <c r="O424" s="84"/>
      <c r="P424" s="221">
        <f>O424*H424</f>
        <v>0</v>
      </c>
      <c r="Q424" s="221">
        <v>0.044499999999999998</v>
      </c>
      <c r="R424" s="221">
        <f>Q424*H424</f>
        <v>0.088999999999999996</v>
      </c>
      <c r="S424" s="221">
        <v>0</v>
      </c>
      <c r="T424" s="222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3" t="s">
        <v>84</v>
      </c>
      <c r="AT424" s="223" t="s">
        <v>147</v>
      </c>
      <c r="AU424" s="223" t="s">
        <v>86</v>
      </c>
      <c r="AY424" s="17" t="s">
        <v>145</v>
      </c>
      <c r="BE424" s="224">
        <f>IF(N424="základní",J424,0)</f>
        <v>0</v>
      </c>
      <c r="BF424" s="224">
        <f>IF(N424="snížená",J424,0)</f>
        <v>0</v>
      </c>
      <c r="BG424" s="224">
        <f>IF(N424="zákl. přenesená",J424,0)</f>
        <v>0</v>
      </c>
      <c r="BH424" s="224">
        <f>IF(N424="sníž. přenesená",J424,0)</f>
        <v>0</v>
      </c>
      <c r="BI424" s="224">
        <f>IF(N424="nulová",J424,0)</f>
        <v>0</v>
      </c>
      <c r="BJ424" s="17" t="s">
        <v>84</v>
      </c>
      <c r="BK424" s="224">
        <f>ROUND(I424*H424,2)</f>
        <v>0</v>
      </c>
      <c r="BL424" s="17" t="s">
        <v>84</v>
      </c>
      <c r="BM424" s="223" t="s">
        <v>1860</v>
      </c>
    </row>
    <row r="425" s="2" customFormat="1">
      <c r="A425" s="38"/>
      <c r="B425" s="39"/>
      <c r="C425" s="40"/>
      <c r="D425" s="225" t="s">
        <v>154</v>
      </c>
      <c r="E425" s="40"/>
      <c r="F425" s="226" t="s">
        <v>1861</v>
      </c>
      <c r="G425" s="40"/>
      <c r="H425" s="40"/>
      <c r="I425" s="227"/>
      <c r="J425" s="40"/>
      <c r="K425" s="40"/>
      <c r="L425" s="44"/>
      <c r="M425" s="228"/>
      <c r="N425" s="229"/>
      <c r="O425" s="84"/>
      <c r="P425" s="84"/>
      <c r="Q425" s="84"/>
      <c r="R425" s="84"/>
      <c r="S425" s="84"/>
      <c r="T425" s="85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7" t="s">
        <v>154</v>
      </c>
      <c r="AU425" s="17" t="s">
        <v>86</v>
      </c>
    </row>
    <row r="426" s="13" customFormat="1">
      <c r="A426" s="13"/>
      <c r="B426" s="230"/>
      <c r="C426" s="231"/>
      <c r="D426" s="232" t="s">
        <v>156</v>
      </c>
      <c r="E426" s="233" t="s">
        <v>19</v>
      </c>
      <c r="F426" s="234" t="s">
        <v>1465</v>
      </c>
      <c r="G426" s="231"/>
      <c r="H426" s="235">
        <v>2</v>
      </c>
      <c r="I426" s="236"/>
      <c r="J426" s="231"/>
      <c r="K426" s="231"/>
      <c r="L426" s="237"/>
      <c r="M426" s="238"/>
      <c r="N426" s="239"/>
      <c r="O426" s="239"/>
      <c r="P426" s="239"/>
      <c r="Q426" s="239"/>
      <c r="R426" s="239"/>
      <c r="S426" s="239"/>
      <c r="T426" s="24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1" t="s">
        <v>156</v>
      </c>
      <c r="AU426" s="241" t="s">
        <v>86</v>
      </c>
      <c r="AV426" s="13" t="s">
        <v>86</v>
      </c>
      <c r="AW426" s="13" t="s">
        <v>35</v>
      </c>
      <c r="AX426" s="13" t="s">
        <v>76</v>
      </c>
      <c r="AY426" s="241" t="s">
        <v>145</v>
      </c>
    </row>
    <row r="427" s="2" customFormat="1" ht="24.15" customHeight="1">
      <c r="A427" s="38"/>
      <c r="B427" s="39"/>
      <c r="C427" s="212" t="s">
        <v>1862</v>
      </c>
      <c r="D427" s="212" t="s">
        <v>147</v>
      </c>
      <c r="E427" s="213" t="s">
        <v>1863</v>
      </c>
      <c r="F427" s="214" t="s">
        <v>1864</v>
      </c>
      <c r="G427" s="215" t="s">
        <v>307</v>
      </c>
      <c r="H427" s="216">
        <v>1</v>
      </c>
      <c r="I427" s="217"/>
      <c r="J427" s="218">
        <f>ROUND(I427*H427,2)</f>
        <v>0</v>
      </c>
      <c r="K427" s="214" t="s">
        <v>151</v>
      </c>
      <c r="L427" s="44"/>
      <c r="M427" s="219" t="s">
        <v>19</v>
      </c>
      <c r="N427" s="220" t="s">
        <v>47</v>
      </c>
      <c r="O427" s="84"/>
      <c r="P427" s="221">
        <f>O427*H427</f>
        <v>0</v>
      </c>
      <c r="Q427" s="221">
        <v>0.049200000000000001</v>
      </c>
      <c r="R427" s="221">
        <f>Q427*H427</f>
        <v>0.049200000000000001</v>
      </c>
      <c r="S427" s="221">
        <v>0</v>
      </c>
      <c r="T427" s="222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223" t="s">
        <v>84</v>
      </c>
      <c r="AT427" s="223" t="s">
        <v>147</v>
      </c>
      <c r="AU427" s="223" t="s">
        <v>86</v>
      </c>
      <c r="AY427" s="17" t="s">
        <v>145</v>
      </c>
      <c r="BE427" s="224">
        <f>IF(N427="základní",J427,0)</f>
        <v>0</v>
      </c>
      <c r="BF427" s="224">
        <f>IF(N427="snížená",J427,0)</f>
        <v>0</v>
      </c>
      <c r="BG427" s="224">
        <f>IF(N427="zákl. přenesená",J427,0)</f>
        <v>0</v>
      </c>
      <c r="BH427" s="224">
        <f>IF(N427="sníž. přenesená",J427,0)</f>
        <v>0</v>
      </c>
      <c r="BI427" s="224">
        <f>IF(N427="nulová",J427,0)</f>
        <v>0</v>
      </c>
      <c r="BJ427" s="17" t="s">
        <v>84</v>
      </c>
      <c r="BK427" s="224">
        <f>ROUND(I427*H427,2)</f>
        <v>0</v>
      </c>
      <c r="BL427" s="17" t="s">
        <v>84</v>
      </c>
      <c r="BM427" s="223" t="s">
        <v>1865</v>
      </c>
    </row>
    <row r="428" s="2" customFormat="1">
      <c r="A428" s="38"/>
      <c r="B428" s="39"/>
      <c r="C428" s="40"/>
      <c r="D428" s="225" t="s">
        <v>154</v>
      </c>
      <c r="E428" s="40"/>
      <c r="F428" s="226" t="s">
        <v>1866</v>
      </c>
      <c r="G428" s="40"/>
      <c r="H428" s="40"/>
      <c r="I428" s="227"/>
      <c r="J428" s="40"/>
      <c r="K428" s="40"/>
      <c r="L428" s="44"/>
      <c r="M428" s="228"/>
      <c r="N428" s="229"/>
      <c r="O428" s="84"/>
      <c r="P428" s="84"/>
      <c r="Q428" s="84"/>
      <c r="R428" s="84"/>
      <c r="S428" s="84"/>
      <c r="T428" s="85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7" t="s">
        <v>154</v>
      </c>
      <c r="AU428" s="17" t="s">
        <v>86</v>
      </c>
    </row>
    <row r="429" s="13" customFormat="1">
      <c r="A429" s="13"/>
      <c r="B429" s="230"/>
      <c r="C429" s="231"/>
      <c r="D429" s="232" t="s">
        <v>156</v>
      </c>
      <c r="E429" s="233" t="s">
        <v>19</v>
      </c>
      <c r="F429" s="234" t="s">
        <v>1582</v>
      </c>
      <c r="G429" s="231"/>
      <c r="H429" s="235">
        <v>1</v>
      </c>
      <c r="I429" s="236"/>
      <c r="J429" s="231"/>
      <c r="K429" s="231"/>
      <c r="L429" s="237"/>
      <c r="M429" s="238"/>
      <c r="N429" s="239"/>
      <c r="O429" s="239"/>
      <c r="P429" s="239"/>
      <c r="Q429" s="239"/>
      <c r="R429" s="239"/>
      <c r="S429" s="239"/>
      <c r="T429" s="240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1" t="s">
        <v>156</v>
      </c>
      <c r="AU429" s="241" t="s">
        <v>86</v>
      </c>
      <c r="AV429" s="13" t="s">
        <v>86</v>
      </c>
      <c r="AW429" s="13" t="s">
        <v>35</v>
      </c>
      <c r="AX429" s="13" t="s">
        <v>76</v>
      </c>
      <c r="AY429" s="241" t="s">
        <v>145</v>
      </c>
    </row>
    <row r="430" s="2" customFormat="1" ht="24.15" customHeight="1">
      <c r="A430" s="38"/>
      <c r="B430" s="39"/>
      <c r="C430" s="212" t="s">
        <v>1867</v>
      </c>
      <c r="D430" s="212" t="s">
        <v>147</v>
      </c>
      <c r="E430" s="213" t="s">
        <v>1868</v>
      </c>
      <c r="F430" s="214" t="s">
        <v>1869</v>
      </c>
      <c r="G430" s="215" t="s">
        <v>307</v>
      </c>
      <c r="H430" s="216">
        <v>2</v>
      </c>
      <c r="I430" s="217"/>
      <c r="J430" s="218">
        <f>ROUND(I430*H430,2)</f>
        <v>0</v>
      </c>
      <c r="K430" s="214" t="s">
        <v>151</v>
      </c>
      <c r="L430" s="44"/>
      <c r="M430" s="219" t="s">
        <v>19</v>
      </c>
      <c r="N430" s="220" t="s">
        <v>47</v>
      </c>
      <c r="O430" s="84"/>
      <c r="P430" s="221">
        <f>O430*H430</f>
        <v>0</v>
      </c>
      <c r="Q430" s="221">
        <v>0.0201</v>
      </c>
      <c r="R430" s="221">
        <f>Q430*H430</f>
        <v>0.0402</v>
      </c>
      <c r="S430" s="221">
        <v>0</v>
      </c>
      <c r="T430" s="22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3" t="s">
        <v>84</v>
      </c>
      <c r="AT430" s="223" t="s">
        <v>147</v>
      </c>
      <c r="AU430" s="223" t="s">
        <v>86</v>
      </c>
      <c r="AY430" s="17" t="s">
        <v>145</v>
      </c>
      <c r="BE430" s="224">
        <f>IF(N430="základní",J430,0)</f>
        <v>0</v>
      </c>
      <c r="BF430" s="224">
        <f>IF(N430="snížená",J430,0)</f>
        <v>0</v>
      </c>
      <c r="BG430" s="224">
        <f>IF(N430="zákl. přenesená",J430,0)</f>
        <v>0</v>
      </c>
      <c r="BH430" s="224">
        <f>IF(N430="sníž. přenesená",J430,0)</f>
        <v>0</v>
      </c>
      <c r="BI430" s="224">
        <f>IF(N430="nulová",J430,0)</f>
        <v>0</v>
      </c>
      <c r="BJ430" s="17" t="s">
        <v>84</v>
      </c>
      <c r="BK430" s="224">
        <f>ROUND(I430*H430,2)</f>
        <v>0</v>
      </c>
      <c r="BL430" s="17" t="s">
        <v>84</v>
      </c>
      <c r="BM430" s="223" t="s">
        <v>1870</v>
      </c>
    </row>
    <row r="431" s="2" customFormat="1">
      <c r="A431" s="38"/>
      <c r="B431" s="39"/>
      <c r="C431" s="40"/>
      <c r="D431" s="225" t="s">
        <v>154</v>
      </c>
      <c r="E431" s="40"/>
      <c r="F431" s="226" t="s">
        <v>1871</v>
      </c>
      <c r="G431" s="40"/>
      <c r="H431" s="40"/>
      <c r="I431" s="227"/>
      <c r="J431" s="40"/>
      <c r="K431" s="40"/>
      <c r="L431" s="44"/>
      <c r="M431" s="228"/>
      <c r="N431" s="229"/>
      <c r="O431" s="84"/>
      <c r="P431" s="84"/>
      <c r="Q431" s="84"/>
      <c r="R431" s="84"/>
      <c r="S431" s="84"/>
      <c r="T431" s="85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7" t="s">
        <v>154</v>
      </c>
      <c r="AU431" s="17" t="s">
        <v>86</v>
      </c>
    </row>
    <row r="432" s="13" customFormat="1">
      <c r="A432" s="13"/>
      <c r="B432" s="230"/>
      <c r="C432" s="231"/>
      <c r="D432" s="232" t="s">
        <v>156</v>
      </c>
      <c r="E432" s="233" t="s">
        <v>19</v>
      </c>
      <c r="F432" s="234" t="s">
        <v>1465</v>
      </c>
      <c r="G432" s="231"/>
      <c r="H432" s="235">
        <v>2</v>
      </c>
      <c r="I432" s="236"/>
      <c r="J432" s="231"/>
      <c r="K432" s="231"/>
      <c r="L432" s="237"/>
      <c r="M432" s="238"/>
      <c r="N432" s="239"/>
      <c r="O432" s="239"/>
      <c r="P432" s="239"/>
      <c r="Q432" s="239"/>
      <c r="R432" s="239"/>
      <c r="S432" s="239"/>
      <c r="T432" s="240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1" t="s">
        <v>156</v>
      </c>
      <c r="AU432" s="241" t="s">
        <v>86</v>
      </c>
      <c r="AV432" s="13" t="s">
        <v>86</v>
      </c>
      <c r="AW432" s="13" t="s">
        <v>35</v>
      </c>
      <c r="AX432" s="13" t="s">
        <v>76</v>
      </c>
      <c r="AY432" s="241" t="s">
        <v>145</v>
      </c>
    </row>
    <row r="433" s="2" customFormat="1" ht="24.15" customHeight="1">
      <c r="A433" s="38"/>
      <c r="B433" s="39"/>
      <c r="C433" s="212" t="s">
        <v>1872</v>
      </c>
      <c r="D433" s="212" t="s">
        <v>147</v>
      </c>
      <c r="E433" s="213" t="s">
        <v>1873</v>
      </c>
      <c r="F433" s="214" t="s">
        <v>1874</v>
      </c>
      <c r="G433" s="215" t="s">
        <v>307</v>
      </c>
      <c r="H433" s="216">
        <v>21</v>
      </c>
      <c r="I433" s="217"/>
      <c r="J433" s="218">
        <f>ROUND(I433*H433,2)</f>
        <v>0</v>
      </c>
      <c r="K433" s="214" t="s">
        <v>151</v>
      </c>
      <c r="L433" s="44"/>
      <c r="M433" s="219" t="s">
        <v>19</v>
      </c>
      <c r="N433" s="220" t="s">
        <v>47</v>
      </c>
      <c r="O433" s="84"/>
      <c r="P433" s="221">
        <f>O433*H433</f>
        <v>0</v>
      </c>
      <c r="Q433" s="221">
        <v>0.035520000000000003</v>
      </c>
      <c r="R433" s="221">
        <f>Q433*H433</f>
        <v>0.74592000000000003</v>
      </c>
      <c r="S433" s="221">
        <v>0</v>
      </c>
      <c r="T433" s="222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23" t="s">
        <v>84</v>
      </c>
      <c r="AT433" s="223" t="s">
        <v>147</v>
      </c>
      <c r="AU433" s="223" t="s">
        <v>86</v>
      </c>
      <c r="AY433" s="17" t="s">
        <v>145</v>
      </c>
      <c r="BE433" s="224">
        <f>IF(N433="základní",J433,0)</f>
        <v>0</v>
      </c>
      <c r="BF433" s="224">
        <f>IF(N433="snížená",J433,0)</f>
        <v>0</v>
      </c>
      <c r="BG433" s="224">
        <f>IF(N433="zákl. přenesená",J433,0)</f>
        <v>0</v>
      </c>
      <c r="BH433" s="224">
        <f>IF(N433="sníž. přenesená",J433,0)</f>
        <v>0</v>
      </c>
      <c r="BI433" s="224">
        <f>IF(N433="nulová",J433,0)</f>
        <v>0</v>
      </c>
      <c r="BJ433" s="17" t="s">
        <v>84</v>
      </c>
      <c r="BK433" s="224">
        <f>ROUND(I433*H433,2)</f>
        <v>0</v>
      </c>
      <c r="BL433" s="17" t="s">
        <v>84</v>
      </c>
      <c r="BM433" s="223" t="s">
        <v>1875</v>
      </c>
    </row>
    <row r="434" s="2" customFormat="1">
      <c r="A434" s="38"/>
      <c r="B434" s="39"/>
      <c r="C434" s="40"/>
      <c r="D434" s="225" t="s">
        <v>154</v>
      </c>
      <c r="E434" s="40"/>
      <c r="F434" s="226" t="s">
        <v>1876</v>
      </c>
      <c r="G434" s="40"/>
      <c r="H434" s="40"/>
      <c r="I434" s="227"/>
      <c r="J434" s="40"/>
      <c r="K434" s="40"/>
      <c r="L434" s="44"/>
      <c r="M434" s="228"/>
      <c r="N434" s="229"/>
      <c r="O434" s="84"/>
      <c r="P434" s="84"/>
      <c r="Q434" s="84"/>
      <c r="R434" s="84"/>
      <c r="S434" s="84"/>
      <c r="T434" s="85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T434" s="17" t="s">
        <v>154</v>
      </c>
      <c r="AU434" s="17" t="s">
        <v>86</v>
      </c>
    </row>
    <row r="435" s="13" customFormat="1">
      <c r="A435" s="13"/>
      <c r="B435" s="230"/>
      <c r="C435" s="231"/>
      <c r="D435" s="232" t="s">
        <v>156</v>
      </c>
      <c r="E435" s="233" t="s">
        <v>19</v>
      </c>
      <c r="F435" s="234" t="s">
        <v>1812</v>
      </c>
      <c r="G435" s="231"/>
      <c r="H435" s="235">
        <v>21</v>
      </c>
      <c r="I435" s="236"/>
      <c r="J435" s="231"/>
      <c r="K435" s="231"/>
      <c r="L435" s="237"/>
      <c r="M435" s="238"/>
      <c r="N435" s="239"/>
      <c r="O435" s="239"/>
      <c r="P435" s="239"/>
      <c r="Q435" s="239"/>
      <c r="R435" s="239"/>
      <c r="S435" s="239"/>
      <c r="T435" s="240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1" t="s">
        <v>156</v>
      </c>
      <c r="AU435" s="241" t="s">
        <v>86</v>
      </c>
      <c r="AV435" s="13" t="s">
        <v>86</v>
      </c>
      <c r="AW435" s="13" t="s">
        <v>35</v>
      </c>
      <c r="AX435" s="13" t="s">
        <v>76</v>
      </c>
      <c r="AY435" s="241" t="s">
        <v>145</v>
      </c>
    </row>
    <row r="436" s="2" customFormat="1" ht="24.15" customHeight="1">
      <c r="A436" s="38"/>
      <c r="B436" s="39"/>
      <c r="C436" s="212" t="s">
        <v>1877</v>
      </c>
      <c r="D436" s="212" t="s">
        <v>147</v>
      </c>
      <c r="E436" s="213" t="s">
        <v>1878</v>
      </c>
      <c r="F436" s="214" t="s">
        <v>1879</v>
      </c>
      <c r="G436" s="215" t="s">
        <v>307</v>
      </c>
      <c r="H436" s="216">
        <v>35</v>
      </c>
      <c r="I436" s="217"/>
      <c r="J436" s="218">
        <f>ROUND(I436*H436,2)</f>
        <v>0</v>
      </c>
      <c r="K436" s="214" t="s">
        <v>151</v>
      </c>
      <c r="L436" s="44"/>
      <c r="M436" s="219" t="s">
        <v>19</v>
      </c>
      <c r="N436" s="220" t="s">
        <v>47</v>
      </c>
      <c r="O436" s="84"/>
      <c r="P436" s="221">
        <f>O436*H436</f>
        <v>0</v>
      </c>
      <c r="Q436" s="221">
        <v>0.039100000000000003</v>
      </c>
      <c r="R436" s="221">
        <f>Q436*H436</f>
        <v>1.3685000000000001</v>
      </c>
      <c r="S436" s="221">
        <v>0</v>
      </c>
      <c r="T436" s="22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223" t="s">
        <v>84</v>
      </c>
      <c r="AT436" s="223" t="s">
        <v>147</v>
      </c>
      <c r="AU436" s="223" t="s">
        <v>86</v>
      </c>
      <c r="AY436" s="17" t="s">
        <v>145</v>
      </c>
      <c r="BE436" s="224">
        <f>IF(N436="základní",J436,0)</f>
        <v>0</v>
      </c>
      <c r="BF436" s="224">
        <f>IF(N436="snížená",J436,0)</f>
        <v>0</v>
      </c>
      <c r="BG436" s="224">
        <f>IF(N436="zákl. přenesená",J436,0)</f>
        <v>0</v>
      </c>
      <c r="BH436" s="224">
        <f>IF(N436="sníž. přenesená",J436,0)</f>
        <v>0</v>
      </c>
      <c r="BI436" s="224">
        <f>IF(N436="nulová",J436,0)</f>
        <v>0</v>
      </c>
      <c r="BJ436" s="17" t="s">
        <v>84</v>
      </c>
      <c r="BK436" s="224">
        <f>ROUND(I436*H436,2)</f>
        <v>0</v>
      </c>
      <c r="BL436" s="17" t="s">
        <v>84</v>
      </c>
      <c r="BM436" s="223" t="s">
        <v>1880</v>
      </c>
    </row>
    <row r="437" s="2" customFormat="1">
      <c r="A437" s="38"/>
      <c r="B437" s="39"/>
      <c r="C437" s="40"/>
      <c r="D437" s="225" t="s">
        <v>154</v>
      </c>
      <c r="E437" s="40"/>
      <c r="F437" s="226" t="s">
        <v>1881</v>
      </c>
      <c r="G437" s="40"/>
      <c r="H437" s="40"/>
      <c r="I437" s="227"/>
      <c r="J437" s="40"/>
      <c r="K437" s="40"/>
      <c r="L437" s="44"/>
      <c r="M437" s="228"/>
      <c r="N437" s="229"/>
      <c r="O437" s="84"/>
      <c r="P437" s="84"/>
      <c r="Q437" s="84"/>
      <c r="R437" s="84"/>
      <c r="S437" s="84"/>
      <c r="T437" s="85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7" t="s">
        <v>154</v>
      </c>
      <c r="AU437" s="17" t="s">
        <v>86</v>
      </c>
    </row>
    <row r="438" s="13" customFormat="1">
      <c r="A438" s="13"/>
      <c r="B438" s="230"/>
      <c r="C438" s="231"/>
      <c r="D438" s="232" t="s">
        <v>156</v>
      </c>
      <c r="E438" s="233" t="s">
        <v>19</v>
      </c>
      <c r="F438" s="234" t="s">
        <v>1882</v>
      </c>
      <c r="G438" s="231"/>
      <c r="H438" s="235">
        <v>35</v>
      </c>
      <c r="I438" s="236"/>
      <c r="J438" s="231"/>
      <c r="K438" s="231"/>
      <c r="L438" s="237"/>
      <c r="M438" s="238"/>
      <c r="N438" s="239"/>
      <c r="O438" s="239"/>
      <c r="P438" s="239"/>
      <c r="Q438" s="239"/>
      <c r="R438" s="239"/>
      <c r="S438" s="239"/>
      <c r="T438" s="240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1" t="s">
        <v>156</v>
      </c>
      <c r="AU438" s="241" t="s">
        <v>86</v>
      </c>
      <c r="AV438" s="13" t="s">
        <v>86</v>
      </c>
      <c r="AW438" s="13" t="s">
        <v>35</v>
      </c>
      <c r="AX438" s="13" t="s">
        <v>76</v>
      </c>
      <c r="AY438" s="241" t="s">
        <v>145</v>
      </c>
    </row>
    <row r="439" s="2" customFormat="1" ht="24.15" customHeight="1">
      <c r="A439" s="38"/>
      <c r="B439" s="39"/>
      <c r="C439" s="212" t="s">
        <v>1883</v>
      </c>
      <c r="D439" s="212" t="s">
        <v>147</v>
      </c>
      <c r="E439" s="213" t="s">
        <v>1884</v>
      </c>
      <c r="F439" s="214" t="s">
        <v>1885</v>
      </c>
      <c r="G439" s="215" t="s">
        <v>307</v>
      </c>
      <c r="H439" s="216">
        <v>5</v>
      </c>
      <c r="I439" s="217"/>
      <c r="J439" s="218">
        <f>ROUND(I439*H439,2)</f>
        <v>0</v>
      </c>
      <c r="K439" s="214" t="s">
        <v>151</v>
      </c>
      <c r="L439" s="44"/>
      <c r="M439" s="219" t="s">
        <v>19</v>
      </c>
      <c r="N439" s="220" t="s">
        <v>47</v>
      </c>
      <c r="O439" s="84"/>
      <c r="P439" s="221">
        <f>O439*H439</f>
        <v>0</v>
      </c>
      <c r="Q439" s="221">
        <v>0.044470000000000003</v>
      </c>
      <c r="R439" s="221">
        <f>Q439*H439</f>
        <v>0.22235000000000002</v>
      </c>
      <c r="S439" s="221">
        <v>0</v>
      </c>
      <c r="T439" s="222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23" t="s">
        <v>84</v>
      </c>
      <c r="AT439" s="223" t="s">
        <v>147</v>
      </c>
      <c r="AU439" s="223" t="s">
        <v>86</v>
      </c>
      <c r="AY439" s="17" t="s">
        <v>145</v>
      </c>
      <c r="BE439" s="224">
        <f>IF(N439="základní",J439,0)</f>
        <v>0</v>
      </c>
      <c r="BF439" s="224">
        <f>IF(N439="snížená",J439,0)</f>
        <v>0</v>
      </c>
      <c r="BG439" s="224">
        <f>IF(N439="zákl. přenesená",J439,0)</f>
        <v>0</v>
      </c>
      <c r="BH439" s="224">
        <f>IF(N439="sníž. přenesená",J439,0)</f>
        <v>0</v>
      </c>
      <c r="BI439" s="224">
        <f>IF(N439="nulová",J439,0)</f>
        <v>0</v>
      </c>
      <c r="BJ439" s="17" t="s">
        <v>84</v>
      </c>
      <c r="BK439" s="224">
        <f>ROUND(I439*H439,2)</f>
        <v>0</v>
      </c>
      <c r="BL439" s="17" t="s">
        <v>84</v>
      </c>
      <c r="BM439" s="223" t="s">
        <v>1886</v>
      </c>
    </row>
    <row r="440" s="2" customFormat="1">
      <c r="A440" s="38"/>
      <c r="B440" s="39"/>
      <c r="C440" s="40"/>
      <c r="D440" s="225" t="s">
        <v>154</v>
      </c>
      <c r="E440" s="40"/>
      <c r="F440" s="226" t="s">
        <v>1887</v>
      </c>
      <c r="G440" s="40"/>
      <c r="H440" s="40"/>
      <c r="I440" s="227"/>
      <c r="J440" s="40"/>
      <c r="K440" s="40"/>
      <c r="L440" s="44"/>
      <c r="M440" s="228"/>
      <c r="N440" s="229"/>
      <c r="O440" s="84"/>
      <c r="P440" s="84"/>
      <c r="Q440" s="84"/>
      <c r="R440" s="84"/>
      <c r="S440" s="84"/>
      <c r="T440" s="85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7" t="s">
        <v>154</v>
      </c>
      <c r="AU440" s="17" t="s">
        <v>86</v>
      </c>
    </row>
    <row r="441" s="13" customFormat="1">
      <c r="A441" s="13"/>
      <c r="B441" s="230"/>
      <c r="C441" s="231"/>
      <c r="D441" s="232" t="s">
        <v>156</v>
      </c>
      <c r="E441" s="233" t="s">
        <v>19</v>
      </c>
      <c r="F441" s="234" t="s">
        <v>1888</v>
      </c>
      <c r="G441" s="231"/>
      <c r="H441" s="235">
        <v>5</v>
      </c>
      <c r="I441" s="236"/>
      <c r="J441" s="231"/>
      <c r="K441" s="231"/>
      <c r="L441" s="237"/>
      <c r="M441" s="238"/>
      <c r="N441" s="239"/>
      <c r="O441" s="239"/>
      <c r="P441" s="239"/>
      <c r="Q441" s="239"/>
      <c r="R441" s="239"/>
      <c r="S441" s="239"/>
      <c r="T441" s="240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1" t="s">
        <v>156</v>
      </c>
      <c r="AU441" s="241" t="s">
        <v>86</v>
      </c>
      <c r="AV441" s="13" t="s">
        <v>86</v>
      </c>
      <c r="AW441" s="13" t="s">
        <v>35</v>
      </c>
      <c r="AX441" s="13" t="s">
        <v>76</v>
      </c>
      <c r="AY441" s="241" t="s">
        <v>145</v>
      </c>
    </row>
    <row r="442" s="2" customFormat="1" ht="24.15" customHeight="1">
      <c r="A442" s="38"/>
      <c r="B442" s="39"/>
      <c r="C442" s="212" t="s">
        <v>1889</v>
      </c>
      <c r="D442" s="212" t="s">
        <v>147</v>
      </c>
      <c r="E442" s="213" t="s">
        <v>1890</v>
      </c>
      <c r="F442" s="214" t="s">
        <v>1891</v>
      </c>
      <c r="G442" s="215" t="s">
        <v>307</v>
      </c>
      <c r="H442" s="216">
        <v>4</v>
      </c>
      <c r="I442" s="217"/>
      <c r="J442" s="218">
        <f>ROUND(I442*H442,2)</f>
        <v>0</v>
      </c>
      <c r="K442" s="214" t="s">
        <v>151</v>
      </c>
      <c r="L442" s="44"/>
      <c r="M442" s="219" t="s">
        <v>19</v>
      </c>
      <c r="N442" s="220" t="s">
        <v>47</v>
      </c>
      <c r="O442" s="84"/>
      <c r="P442" s="221">
        <f>O442*H442</f>
        <v>0</v>
      </c>
      <c r="Q442" s="221">
        <v>0.049840000000000002</v>
      </c>
      <c r="R442" s="221">
        <f>Q442*H442</f>
        <v>0.19936000000000001</v>
      </c>
      <c r="S442" s="221">
        <v>0</v>
      </c>
      <c r="T442" s="22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3" t="s">
        <v>84</v>
      </c>
      <c r="AT442" s="223" t="s">
        <v>147</v>
      </c>
      <c r="AU442" s="223" t="s">
        <v>86</v>
      </c>
      <c r="AY442" s="17" t="s">
        <v>145</v>
      </c>
      <c r="BE442" s="224">
        <f>IF(N442="základní",J442,0)</f>
        <v>0</v>
      </c>
      <c r="BF442" s="224">
        <f>IF(N442="snížená",J442,0)</f>
        <v>0</v>
      </c>
      <c r="BG442" s="224">
        <f>IF(N442="zákl. přenesená",J442,0)</f>
        <v>0</v>
      </c>
      <c r="BH442" s="224">
        <f>IF(N442="sníž. přenesená",J442,0)</f>
        <v>0</v>
      </c>
      <c r="BI442" s="224">
        <f>IF(N442="nulová",J442,0)</f>
        <v>0</v>
      </c>
      <c r="BJ442" s="17" t="s">
        <v>84</v>
      </c>
      <c r="BK442" s="224">
        <f>ROUND(I442*H442,2)</f>
        <v>0</v>
      </c>
      <c r="BL442" s="17" t="s">
        <v>84</v>
      </c>
      <c r="BM442" s="223" t="s">
        <v>1892</v>
      </c>
    </row>
    <row r="443" s="2" customFormat="1">
      <c r="A443" s="38"/>
      <c r="B443" s="39"/>
      <c r="C443" s="40"/>
      <c r="D443" s="225" t="s">
        <v>154</v>
      </c>
      <c r="E443" s="40"/>
      <c r="F443" s="226" t="s">
        <v>1893</v>
      </c>
      <c r="G443" s="40"/>
      <c r="H443" s="40"/>
      <c r="I443" s="227"/>
      <c r="J443" s="40"/>
      <c r="K443" s="40"/>
      <c r="L443" s="44"/>
      <c r="M443" s="228"/>
      <c r="N443" s="229"/>
      <c r="O443" s="84"/>
      <c r="P443" s="84"/>
      <c r="Q443" s="84"/>
      <c r="R443" s="84"/>
      <c r="S443" s="84"/>
      <c r="T443" s="85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154</v>
      </c>
      <c r="AU443" s="17" t="s">
        <v>86</v>
      </c>
    </row>
    <row r="444" s="13" customFormat="1">
      <c r="A444" s="13"/>
      <c r="B444" s="230"/>
      <c r="C444" s="231"/>
      <c r="D444" s="232" t="s">
        <v>156</v>
      </c>
      <c r="E444" s="233" t="s">
        <v>19</v>
      </c>
      <c r="F444" s="234" t="s">
        <v>1456</v>
      </c>
      <c r="G444" s="231"/>
      <c r="H444" s="235">
        <v>4</v>
      </c>
      <c r="I444" s="236"/>
      <c r="J444" s="231"/>
      <c r="K444" s="231"/>
      <c r="L444" s="237"/>
      <c r="M444" s="238"/>
      <c r="N444" s="239"/>
      <c r="O444" s="239"/>
      <c r="P444" s="239"/>
      <c r="Q444" s="239"/>
      <c r="R444" s="239"/>
      <c r="S444" s="239"/>
      <c r="T444" s="240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1" t="s">
        <v>156</v>
      </c>
      <c r="AU444" s="241" t="s">
        <v>86</v>
      </c>
      <c r="AV444" s="13" t="s">
        <v>86</v>
      </c>
      <c r="AW444" s="13" t="s">
        <v>35</v>
      </c>
      <c r="AX444" s="13" t="s">
        <v>76</v>
      </c>
      <c r="AY444" s="241" t="s">
        <v>145</v>
      </c>
    </row>
    <row r="445" s="2" customFormat="1" ht="24.15" customHeight="1">
      <c r="A445" s="38"/>
      <c r="B445" s="39"/>
      <c r="C445" s="212" t="s">
        <v>1894</v>
      </c>
      <c r="D445" s="212" t="s">
        <v>147</v>
      </c>
      <c r="E445" s="213" t="s">
        <v>1895</v>
      </c>
      <c r="F445" s="214" t="s">
        <v>1896</v>
      </c>
      <c r="G445" s="215" t="s">
        <v>307</v>
      </c>
      <c r="H445" s="216">
        <v>2</v>
      </c>
      <c r="I445" s="217"/>
      <c r="J445" s="218">
        <f>ROUND(I445*H445,2)</f>
        <v>0</v>
      </c>
      <c r="K445" s="214" t="s">
        <v>151</v>
      </c>
      <c r="L445" s="44"/>
      <c r="M445" s="219" t="s">
        <v>19</v>
      </c>
      <c r="N445" s="220" t="s">
        <v>47</v>
      </c>
      <c r="O445" s="84"/>
      <c r="P445" s="221">
        <f>O445*H445</f>
        <v>0</v>
      </c>
      <c r="Q445" s="221">
        <v>0.058040000000000001</v>
      </c>
      <c r="R445" s="221">
        <f>Q445*H445</f>
        <v>0.11608</v>
      </c>
      <c r="S445" s="221">
        <v>0</v>
      </c>
      <c r="T445" s="222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3" t="s">
        <v>84</v>
      </c>
      <c r="AT445" s="223" t="s">
        <v>147</v>
      </c>
      <c r="AU445" s="223" t="s">
        <v>86</v>
      </c>
      <c r="AY445" s="17" t="s">
        <v>145</v>
      </c>
      <c r="BE445" s="224">
        <f>IF(N445="základní",J445,0)</f>
        <v>0</v>
      </c>
      <c r="BF445" s="224">
        <f>IF(N445="snížená",J445,0)</f>
        <v>0</v>
      </c>
      <c r="BG445" s="224">
        <f>IF(N445="zákl. přenesená",J445,0)</f>
        <v>0</v>
      </c>
      <c r="BH445" s="224">
        <f>IF(N445="sníž. přenesená",J445,0)</f>
        <v>0</v>
      </c>
      <c r="BI445" s="224">
        <f>IF(N445="nulová",J445,0)</f>
        <v>0</v>
      </c>
      <c r="BJ445" s="17" t="s">
        <v>84</v>
      </c>
      <c r="BK445" s="224">
        <f>ROUND(I445*H445,2)</f>
        <v>0</v>
      </c>
      <c r="BL445" s="17" t="s">
        <v>84</v>
      </c>
      <c r="BM445" s="223" t="s">
        <v>1897</v>
      </c>
    </row>
    <row r="446" s="2" customFormat="1">
      <c r="A446" s="38"/>
      <c r="B446" s="39"/>
      <c r="C446" s="40"/>
      <c r="D446" s="225" t="s">
        <v>154</v>
      </c>
      <c r="E446" s="40"/>
      <c r="F446" s="226" t="s">
        <v>1898</v>
      </c>
      <c r="G446" s="40"/>
      <c r="H446" s="40"/>
      <c r="I446" s="227"/>
      <c r="J446" s="40"/>
      <c r="K446" s="40"/>
      <c r="L446" s="44"/>
      <c r="M446" s="228"/>
      <c r="N446" s="229"/>
      <c r="O446" s="84"/>
      <c r="P446" s="84"/>
      <c r="Q446" s="84"/>
      <c r="R446" s="84"/>
      <c r="S446" s="84"/>
      <c r="T446" s="85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7" t="s">
        <v>154</v>
      </c>
      <c r="AU446" s="17" t="s">
        <v>86</v>
      </c>
    </row>
    <row r="447" s="13" customFormat="1">
      <c r="A447" s="13"/>
      <c r="B447" s="230"/>
      <c r="C447" s="231"/>
      <c r="D447" s="232" t="s">
        <v>156</v>
      </c>
      <c r="E447" s="233" t="s">
        <v>19</v>
      </c>
      <c r="F447" s="234" t="s">
        <v>1465</v>
      </c>
      <c r="G447" s="231"/>
      <c r="H447" s="235">
        <v>2</v>
      </c>
      <c r="I447" s="236"/>
      <c r="J447" s="231"/>
      <c r="K447" s="231"/>
      <c r="L447" s="237"/>
      <c r="M447" s="238"/>
      <c r="N447" s="239"/>
      <c r="O447" s="239"/>
      <c r="P447" s="239"/>
      <c r="Q447" s="239"/>
      <c r="R447" s="239"/>
      <c r="S447" s="239"/>
      <c r="T447" s="240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1" t="s">
        <v>156</v>
      </c>
      <c r="AU447" s="241" t="s">
        <v>86</v>
      </c>
      <c r="AV447" s="13" t="s">
        <v>86</v>
      </c>
      <c r="AW447" s="13" t="s">
        <v>35</v>
      </c>
      <c r="AX447" s="13" t="s">
        <v>76</v>
      </c>
      <c r="AY447" s="241" t="s">
        <v>145</v>
      </c>
    </row>
    <row r="448" s="2" customFormat="1" ht="24.15" customHeight="1">
      <c r="A448" s="38"/>
      <c r="B448" s="39"/>
      <c r="C448" s="212" t="s">
        <v>1899</v>
      </c>
      <c r="D448" s="212" t="s">
        <v>147</v>
      </c>
      <c r="E448" s="213" t="s">
        <v>1900</v>
      </c>
      <c r="F448" s="214" t="s">
        <v>1901</v>
      </c>
      <c r="G448" s="215" t="s">
        <v>307</v>
      </c>
      <c r="H448" s="216">
        <v>3</v>
      </c>
      <c r="I448" s="217"/>
      <c r="J448" s="218">
        <f>ROUND(I448*H448,2)</f>
        <v>0</v>
      </c>
      <c r="K448" s="214" t="s">
        <v>151</v>
      </c>
      <c r="L448" s="44"/>
      <c r="M448" s="219" t="s">
        <v>19</v>
      </c>
      <c r="N448" s="220" t="s">
        <v>47</v>
      </c>
      <c r="O448" s="84"/>
      <c r="P448" s="221">
        <f>O448*H448</f>
        <v>0</v>
      </c>
      <c r="Q448" s="221">
        <v>0.031539999999999999</v>
      </c>
      <c r="R448" s="221">
        <f>Q448*H448</f>
        <v>0.094619999999999996</v>
      </c>
      <c r="S448" s="221">
        <v>0</v>
      </c>
      <c r="T448" s="22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3" t="s">
        <v>84</v>
      </c>
      <c r="AT448" s="223" t="s">
        <v>147</v>
      </c>
      <c r="AU448" s="223" t="s">
        <v>86</v>
      </c>
      <c r="AY448" s="17" t="s">
        <v>145</v>
      </c>
      <c r="BE448" s="224">
        <f>IF(N448="základní",J448,0)</f>
        <v>0</v>
      </c>
      <c r="BF448" s="224">
        <f>IF(N448="snížená",J448,0)</f>
        <v>0</v>
      </c>
      <c r="BG448" s="224">
        <f>IF(N448="zákl. přenesená",J448,0)</f>
        <v>0</v>
      </c>
      <c r="BH448" s="224">
        <f>IF(N448="sníž. přenesená",J448,0)</f>
        <v>0</v>
      </c>
      <c r="BI448" s="224">
        <f>IF(N448="nulová",J448,0)</f>
        <v>0</v>
      </c>
      <c r="BJ448" s="17" t="s">
        <v>84</v>
      </c>
      <c r="BK448" s="224">
        <f>ROUND(I448*H448,2)</f>
        <v>0</v>
      </c>
      <c r="BL448" s="17" t="s">
        <v>84</v>
      </c>
      <c r="BM448" s="223" t="s">
        <v>1902</v>
      </c>
    </row>
    <row r="449" s="2" customFormat="1">
      <c r="A449" s="38"/>
      <c r="B449" s="39"/>
      <c r="C449" s="40"/>
      <c r="D449" s="225" t="s">
        <v>154</v>
      </c>
      <c r="E449" s="40"/>
      <c r="F449" s="226" t="s">
        <v>1903</v>
      </c>
      <c r="G449" s="40"/>
      <c r="H449" s="40"/>
      <c r="I449" s="227"/>
      <c r="J449" s="40"/>
      <c r="K449" s="40"/>
      <c r="L449" s="44"/>
      <c r="M449" s="228"/>
      <c r="N449" s="229"/>
      <c r="O449" s="84"/>
      <c r="P449" s="84"/>
      <c r="Q449" s="84"/>
      <c r="R449" s="84"/>
      <c r="S449" s="84"/>
      <c r="T449" s="85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7" t="s">
        <v>154</v>
      </c>
      <c r="AU449" s="17" t="s">
        <v>86</v>
      </c>
    </row>
    <row r="450" s="13" customFormat="1">
      <c r="A450" s="13"/>
      <c r="B450" s="230"/>
      <c r="C450" s="231"/>
      <c r="D450" s="232" t="s">
        <v>156</v>
      </c>
      <c r="E450" s="233" t="s">
        <v>19</v>
      </c>
      <c r="F450" s="234" t="s">
        <v>1595</v>
      </c>
      <c r="G450" s="231"/>
      <c r="H450" s="235">
        <v>3</v>
      </c>
      <c r="I450" s="236"/>
      <c r="J450" s="231"/>
      <c r="K450" s="231"/>
      <c r="L450" s="237"/>
      <c r="M450" s="238"/>
      <c r="N450" s="239"/>
      <c r="O450" s="239"/>
      <c r="P450" s="239"/>
      <c r="Q450" s="239"/>
      <c r="R450" s="239"/>
      <c r="S450" s="239"/>
      <c r="T450" s="240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1" t="s">
        <v>156</v>
      </c>
      <c r="AU450" s="241" t="s">
        <v>86</v>
      </c>
      <c r="AV450" s="13" t="s">
        <v>86</v>
      </c>
      <c r="AW450" s="13" t="s">
        <v>35</v>
      </c>
      <c r="AX450" s="13" t="s">
        <v>76</v>
      </c>
      <c r="AY450" s="241" t="s">
        <v>145</v>
      </c>
    </row>
    <row r="451" s="2" customFormat="1" ht="24.15" customHeight="1">
      <c r="A451" s="38"/>
      <c r="B451" s="39"/>
      <c r="C451" s="212" t="s">
        <v>1904</v>
      </c>
      <c r="D451" s="212" t="s">
        <v>147</v>
      </c>
      <c r="E451" s="213" t="s">
        <v>1905</v>
      </c>
      <c r="F451" s="214" t="s">
        <v>1906</v>
      </c>
      <c r="G451" s="215" t="s">
        <v>307</v>
      </c>
      <c r="H451" s="216">
        <v>1</v>
      </c>
      <c r="I451" s="217"/>
      <c r="J451" s="218">
        <f>ROUND(I451*H451,2)</f>
        <v>0</v>
      </c>
      <c r="K451" s="214" t="s">
        <v>151</v>
      </c>
      <c r="L451" s="44"/>
      <c r="M451" s="219" t="s">
        <v>19</v>
      </c>
      <c r="N451" s="220" t="s">
        <v>47</v>
      </c>
      <c r="O451" s="84"/>
      <c r="P451" s="221">
        <f>O451*H451</f>
        <v>0</v>
      </c>
      <c r="Q451" s="221">
        <v>0.034799999999999998</v>
      </c>
      <c r="R451" s="221">
        <f>Q451*H451</f>
        <v>0.034799999999999998</v>
      </c>
      <c r="S451" s="221">
        <v>0</v>
      </c>
      <c r="T451" s="222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23" t="s">
        <v>84</v>
      </c>
      <c r="AT451" s="223" t="s">
        <v>147</v>
      </c>
      <c r="AU451" s="223" t="s">
        <v>86</v>
      </c>
      <c r="AY451" s="17" t="s">
        <v>145</v>
      </c>
      <c r="BE451" s="224">
        <f>IF(N451="základní",J451,0)</f>
        <v>0</v>
      </c>
      <c r="BF451" s="224">
        <f>IF(N451="snížená",J451,0)</f>
        <v>0</v>
      </c>
      <c r="BG451" s="224">
        <f>IF(N451="zákl. přenesená",J451,0)</f>
        <v>0</v>
      </c>
      <c r="BH451" s="224">
        <f>IF(N451="sníž. přenesená",J451,0)</f>
        <v>0</v>
      </c>
      <c r="BI451" s="224">
        <f>IF(N451="nulová",J451,0)</f>
        <v>0</v>
      </c>
      <c r="BJ451" s="17" t="s">
        <v>84</v>
      </c>
      <c r="BK451" s="224">
        <f>ROUND(I451*H451,2)</f>
        <v>0</v>
      </c>
      <c r="BL451" s="17" t="s">
        <v>84</v>
      </c>
      <c r="BM451" s="223" t="s">
        <v>1907</v>
      </c>
    </row>
    <row r="452" s="2" customFormat="1">
      <c r="A452" s="38"/>
      <c r="B452" s="39"/>
      <c r="C452" s="40"/>
      <c r="D452" s="225" t="s">
        <v>154</v>
      </c>
      <c r="E452" s="40"/>
      <c r="F452" s="226" t="s">
        <v>1908</v>
      </c>
      <c r="G452" s="40"/>
      <c r="H452" s="40"/>
      <c r="I452" s="227"/>
      <c r="J452" s="40"/>
      <c r="K452" s="40"/>
      <c r="L452" s="44"/>
      <c r="M452" s="228"/>
      <c r="N452" s="229"/>
      <c r="O452" s="84"/>
      <c r="P452" s="84"/>
      <c r="Q452" s="84"/>
      <c r="R452" s="84"/>
      <c r="S452" s="84"/>
      <c r="T452" s="85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154</v>
      </c>
      <c r="AU452" s="17" t="s">
        <v>86</v>
      </c>
    </row>
    <row r="453" s="13" customFormat="1">
      <c r="A453" s="13"/>
      <c r="B453" s="230"/>
      <c r="C453" s="231"/>
      <c r="D453" s="232" t="s">
        <v>156</v>
      </c>
      <c r="E453" s="233" t="s">
        <v>19</v>
      </c>
      <c r="F453" s="234" t="s">
        <v>1582</v>
      </c>
      <c r="G453" s="231"/>
      <c r="H453" s="235">
        <v>1</v>
      </c>
      <c r="I453" s="236"/>
      <c r="J453" s="231"/>
      <c r="K453" s="231"/>
      <c r="L453" s="237"/>
      <c r="M453" s="238"/>
      <c r="N453" s="239"/>
      <c r="O453" s="239"/>
      <c r="P453" s="239"/>
      <c r="Q453" s="239"/>
      <c r="R453" s="239"/>
      <c r="S453" s="239"/>
      <c r="T453" s="240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1" t="s">
        <v>156</v>
      </c>
      <c r="AU453" s="241" t="s">
        <v>86</v>
      </c>
      <c r="AV453" s="13" t="s">
        <v>86</v>
      </c>
      <c r="AW453" s="13" t="s">
        <v>35</v>
      </c>
      <c r="AX453" s="13" t="s">
        <v>76</v>
      </c>
      <c r="AY453" s="241" t="s">
        <v>145</v>
      </c>
    </row>
    <row r="454" s="2" customFormat="1" ht="24.15" customHeight="1">
      <c r="A454" s="38"/>
      <c r="B454" s="39"/>
      <c r="C454" s="212" t="s">
        <v>1909</v>
      </c>
      <c r="D454" s="212" t="s">
        <v>147</v>
      </c>
      <c r="E454" s="213" t="s">
        <v>1910</v>
      </c>
      <c r="F454" s="214" t="s">
        <v>1911</v>
      </c>
      <c r="G454" s="215" t="s">
        <v>307</v>
      </c>
      <c r="H454" s="216">
        <v>3</v>
      </c>
      <c r="I454" s="217"/>
      <c r="J454" s="218">
        <f>ROUND(I454*H454,2)</f>
        <v>0</v>
      </c>
      <c r="K454" s="214" t="s">
        <v>151</v>
      </c>
      <c r="L454" s="44"/>
      <c r="M454" s="219" t="s">
        <v>19</v>
      </c>
      <c r="N454" s="220" t="s">
        <v>47</v>
      </c>
      <c r="O454" s="84"/>
      <c r="P454" s="221">
        <f>O454*H454</f>
        <v>0</v>
      </c>
      <c r="Q454" s="221">
        <v>0.041320000000000003</v>
      </c>
      <c r="R454" s="221">
        <f>Q454*H454</f>
        <v>0.12396000000000002</v>
      </c>
      <c r="S454" s="221">
        <v>0</v>
      </c>
      <c r="T454" s="222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3" t="s">
        <v>84</v>
      </c>
      <c r="AT454" s="223" t="s">
        <v>147</v>
      </c>
      <c r="AU454" s="223" t="s">
        <v>86</v>
      </c>
      <c r="AY454" s="17" t="s">
        <v>145</v>
      </c>
      <c r="BE454" s="224">
        <f>IF(N454="základní",J454,0)</f>
        <v>0</v>
      </c>
      <c r="BF454" s="224">
        <f>IF(N454="snížená",J454,0)</f>
        <v>0</v>
      </c>
      <c r="BG454" s="224">
        <f>IF(N454="zákl. přenesená",J454,0)</f>
        <v>0</v>
      </c>
      <c r="BH454" s="224">
        <f>IF(N454="sníž. přenesená",J454,0)</f>
        <v>0</v>
      </c>
      <c r="BI454" s="224">
        <f>IF(N454="nulová",J454,0)</f>
        <v>0</v>
      </c>
      <c r="BJ454" s="17" t="s">
        <v>84</v>
      </c>
      <c r="BK454" s="224">
        <f>ROUND(I454*H454,2)</f>
        <v>0</v>
      </c>
      <c r="BL454" s="17" t="s">
        <v>84</v>
      </c>
      <c r="BM454" s="223" t="s">
        <v>1912</v>
      </c>
    </row>
    <row r="455" s="2" customFormat="1">
      <c r="A455" s="38"/>
      <c r="B455" s="39"/>
      <c r="C455" s="40"/>
      <c r="D455" s="225" t="s">
        <v>154</v>
      </c>
      <c r="E455" s="40"/>
      <c r="F455" s="226" t="s">
        <v>1913</v>
      </c>
      <c r="G455" s="40"/>
      <c r="H455" s="40"/>
      <c r="I455" s="227"/>
      <c r="J455" s="40"/>
      <c r="K455" s="40"/>
      <c r="L455" s="44"/>
      <c r="M455" s="228"/>
      <c r="N455" s="229"/>
      <c r="O455" s="84"/>
      <c r="P455" s="84"/>
      <c r="Q455" s="84"/>
      <c r="R455" s="84"/>
      <c r="S455" s="84"/>
      <c r="T455" s="85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7" t="s">
        <v>154</v>
      </c>
      <c r="AU455" s="17" t="s">
        <v>86</v>
      </c>
    </row>
    <row r="456" s="13" customFormat="1">
      <c r="A456" s="13"/>
      <c r="B456" s="230"/>
      <c r="C456" s="231"/>
      <c r="D456" s="232" t="s">
        <v>156</v>
      </c>
      <c r="E456" s="233" t="s">
        <v>19</v>
      </c>
      <c r="F456" s="234" t="s">
        <v>1595</v>
      </c>
      <c r="G456" s="231"/>
      <c r="H456" s="235">
        <v>3</v>
      </c>
      <c r="I456" s="236"/>
      <c r="J456" s="231"/>
      <c r="K456" s="231"/>
      <c r="L456" s="237"/>
      <c r="M456" s="238"/>
      <c r="N456" s="239"/>
      <c r="O456" s="239"/>
      <c r="P456" s="239"/>
      <c r="Q456" s="239"/>
      <c r="R456" s="239"/>
      <c r="S456" s="239"/>
      <c r="T456" s="240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1" t="s">
        <v>156</v>
      </c>
      <c r="AU456" s="241" t="s">
        <v>86</v>
      </c>
      <c r="AV456" s="13" t="s">
        <v>86</v>
      </c>
      <c r="AW456" s="13" t="s">
        <v>35</v>
      </c>
      <c r="AX456" s="13" t="s">
        <v>76</v>
      </c>
      <c r="AY456" s="241" t="s">
        <v>145</v>
      </c>
    </row>
    <row r="457" s="2" customFormat="1" ht="24.15" customHeight="1">
      <c r="A457" s="38"/>
      <c r="B457" s="39"/>
      <c r="C457" s="212" t="s">
        <v>1914</v>
      </c>
      <c r="D457" s="212" t="s">
        <v>147</v>
      </c>
      <c r="E457" s="213" t="s">
        <v>1915</v>
      </c>
      <c r="F457" s="214" t="s">
        <v>1916</v>
      </c>
      <c r="G457" s="215" t="s">
        <v>307</v>
      </c>
      <c r="H457" s="216">
        <v>1</v>
      </c>
      <c r="I457" s="217"/>
      <c r="J457" s="218">
        <f>ROUND(I457*H457,2)</f>
        <v>0</v>
      </c>
      <c r="K457" s="214" t="s">
        <v>151</v>
      </c>
      <c r="L457" s="44"/>
      <c r="M457" s="219" t="s">
        <v>19</v>
      </c>
      <c r="N457" s="220" t="s">
        <v>47</v>
      </c>
      <c r="O457" s="84"/>
      <c r="P457" s="221">
        <f>O457*H457</f>
        <v>0</v>
      </c>
      <c r="Q457" s="221">
        <v>0.054359999999999999</v>
      </c>
      <c r="R457" s="221">
        <f>Q457*H457</f>
        <v>0.054359999999999999</v>
      </c>
      <c r="S457" s="221">
        <v>0</v>
      </c>
      <c r="T457" s="222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3" t="s">
        <v>84</v>
      </c>
      <c r="AT457" s="223" t="s">
        <v>147</v>
      </c>
      <c r="AU457" s="223" t="s">
        <v>86</v>
      </c>
      <c r="AY457" s="17" t="s">
        <v>145</v>
      </c>
      <c r="BE457" s="224">
        <f>IF(N457="základní",J457,0)</f>
        <v>0</v>
      </c>
      <c r="BF457" s="224">
        <f>IF(N457="snížená",J457,0)</f>
        <v>0</v>
      </c>
      <c r="BG457" s="224">
        <f>IF(N457="zákl. přenesená",J457,0)</f>
        <v>0</v>
      </c>
      <c r="BH457" s="224">
        <f>IF(N457="sníž. přenesená",J457,0)</f>
        <v>0</v>
      </c>
      <c r="BI457" s="224">
        <f>IF(N457="nulová",J457,0)</f>
        <v>0</v>
      </c>
      <c r="BJ457" s="17" t="s">
        <v>84</v>
      </c>
      <c r="BK457" s="224">
        <f>ROUND(I457*H457,2)</f>
        <v>0</v>
      </c>
      <c r="BL457" s="17" t="s">
        <v>84</v>
      </c>
      <c r="BM457" s="223" t="s">
        <v>1917</v>
      </c>
    </row>
    <row r="458" s="2" customFormat="1">
      <c r="A458" s="38"/>
      <c r="B458" s="39"/>
      <c r="C458" s="40"/>
      <c r="D458" s="225" t="s">
        <v>154</v>
      </c>
      <c r="E458" s="40"/>
      <c r="F458" s="226" t="s">
        <v>1918</v>
      </c>
      <c r="G458" s="40"/>
      <c r="H458" s="40"/>
      <c r="I458" s="227"/>
      <c r="J458" s="40"/>
      <c r="K458" s="40"/>
      <c r="L458" s="44"/>
      <c r="M458" s="228"/>
      <c r="N458" s="229"/>
      <c r="O458" s="84"/>
      <c r="P458" s="84"/>
      <c r="Q458" s="84"/>
      <c r="R458" s="84"/>
      <c r="S458" s="84"/>
      <c r="T458" s="85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7" t="s">
        <v>154</v>
      </c>
      <c r="AU458" s="17" t="s">
        <v>86</v>
      </c>
    </row>
    <row r="459" s="13" customFormat="1">
      <c r="A459" s="13"/>
      <c r="B459" s="230"/>
      <c r="C459" s="231"/>
      <c r="D459" s="232" t="s">
        <v>156</v>
      </c>
      <c r="E459" s="233" t="s">
        <v>19</v>
      </c>
      <c r="F459" s="234" t="s">
        <v>1582</v>
      </c>
      <c r="G459" s="231"/>
      <c r="H459" s="235">
        <v>1</v>
      </c>
      <c r="I459" s="236"/>
      <c r="J459" s="231"/>
      <c r="K459" s="231"/>
      <c r="L459" s="237"/>
      <c r="M459" s="238"/>
      <c r="N459" s="239"/>
      <c r="O459" s="239"/>
      <c r="P459" s="239"/>
      <c r="Q459" s="239"/>
      <c r="R459" s="239"/>
      <c r="S459" s="239"/>
      <c r="T459" s="240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1" t="s">
        <v>156</v>
      </c>
      <c r="AU459" s="241" t="s">
        <v>86</v>
      </c>
      <c r="AV459" s="13" t="s">
        <v>86</v>
      </c>
      <c r="AW459" s="13" t="s">
        <v>35</v>
      </c>
      <c r="AX459" s="13" t="s">
        <v>76</v>
      </c>
      <c r="AY459" s="241" t="s">
        <v>145</v>
      </c>
    </row>
    <row r="460" s="2" customFormat="1" ht="24.15" customHeight="1">
      <c r="A460" s="38"/>
      <c r="B460" s="39"/>
      <c r="C460" s="212" t="s">
        <v>1919</v>
      </c>
      <c r="D460" s="212" t="s">
        <v>147</v>
      </c>
      <c r="E460" s="213" t="s">
        <v>1920</v>
      </c>
      <c r="F460" s="214" t="s">
        <v>1921</v>
      </c>
      <c r="G460" s="215" t="s">
        <v>307</v>
      </c>
      <c r="H460" s="216">
        <v>1</v>
      </c>
      <c r="I460" s="217"/>
      <c r="J460" s="218">
        <f>ROUND(I460*H460,2)</f>
        <v>0</v>
      </c>
      <c r="K460" s="214" t="s">
        <v>151</v>
      </c>
      <c r="L460" s="44"/>
      <c r="M460" s="219" t="s">
        <v>19</v>
      </c>
      <c r="N460" s="220" t="s">
        <v>47</v>
      </c>
      <c r="O460" s="84"/>
      <c r="P460" s="221">
        <f>O460*H460</f>
        <v>0</v>
      </c>
      <c r="Q460" s="221">
        <v>0.029149999999999999</v>
      </c>
      <c r="R460" s="221">
        <f>Q460*H460</f>
        <v>0.029149999999999999</v>
      </c>
      <c r="S460" s="221">
        <v>0</v>
      </c>
      <c r="T460" s="222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3" t="s">
        <v>84</v>
      </c>
      <c r="AT460" s="223" t="s">
        <v>147</v>
      </c>
      <c r="AU460" s="223" t="s">
        <v>86</v>
      </c>
      <c r="AY460" s="17" t="s">
        <v>145</v>
      </c>
      <c r="BE460" s="224">
        <f>IF(N460="základní",J460,0)</f>
        <v>0</v>
      </c>
      <c r="BF460" s="224">
        <f>IF(N460="snížená",J460,0)</f>
        <v>0</v>
      </c>
      <c r="BG460" s="224">
        <f>IF(N460="zákl. přenesená",J460,0)</f>
        <v>0</v>
      </c>
      <c r="BH460" s="224">
        <f>IF(N460="sníž. přenesená",J460,0)</f>
        <v>0</v>
      </c>
      <c r="BI460" s="224">
        <f>IF(N460="nulová",J460,0)</f>
        <v>0</v>
      </c>
      <c r="BJ460" s="17" t="s">
        <v>84</v>
      </c>
      <c r="BK460" s="224">
        <f>ROUND(I460*H460,2)</f>
        <v>0</v>
      </c>
      <c r="BL460" s="17" t="s">
        <v>84</v>
      </c>
      <c r="BM460" s="223" t="s">
        <v>1922</v>
      </c>
    </row>
    <row r="461" s="2" customFormat="1">
      <c r="A461" s="38"/>
      <c r="B461" s="39"/>
      <c r="C461" s="40"/>
      <c r="D461" s="225" t="s">
        <v>154</v>
      </c>
      <c r="E461" s="40"/>
      <c r="F461" s="226" t="s">
        <v>1923</v>
      </c>
      <c r="G461" s="40"/>
      <c r="H461" s="40"/>
      <c r="I461" s="227"/>
      <c r="J461" s="40"/>
      <c r="K461" s="40"/>
      <c r="L461" s="44"/>
      <c r="M461" s="228"/>
      <c r="N461" s="229"/>
      <c r="O461" s="84"/>
      <c r="P461" s="84"/>
      <c r="Q461" s="84"/>
      <c r="R461" s="84"/>
      <c r="S461" s="84"/>
      <c r="T461" s="85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154</v>
      </c>
      <c r="AU461" s="17" t="s">
        <v>86</v>
      </c>
    </row>
    <row r="462" s="13" customFormat="1">
      <c r="A462" s="13"/>
      <c r="B462" s="230"/>
      <c r="C462" s="231"/>
      <c r="D462" s="232" t="s">
        <v>156</v>
      </c>
      <c r="E462" s="233" t="s">
        <v>19</v>
      </c>
      <c r="F462" s="234" t="s">
        <v>1582</v>
      </c>
      <c r="G462" s="231"/>
      <c r="H462" s="235">
        <v>1</v>
      </c>
      <c r="I462" s="236"/>
      <c r="J462" s="231"/>
      <c r="K462" s="231"/>
      <c r="L462" s="237"/>
      <c r="M462" s="238"/>
      <c r="N462" s="239"/>
      <c r="O462" s="239"/>
      <c r="P462" s="239"/>
      <c r="Q462" s="239"/>
      <c r="R462" s="239"/>
      <c r="S462" s="239"/>
      <c r="T462" s="240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1" t="s">
        <v>156</v>
      </c>
      <c r="AU462" s="241" t="s">
        <v>86</v>
      </c>
      <c r="AV462" s="13" t="s">
        <v>86</v>
      </c>
      <c r="AW462" s="13" t="s">
        <v>35</v>
      </c>
      <c r="AX462" s="13" t="s">
        <v>76</v>
      </c>
      <c r="AY462" s="241" t="s">
        <v>145</v>
      </c>
    </row>
    <row r="463" s="2" customFormat="1" ht="24.15" customHeight="1">
      <c r="A463" s="38"/>
      <c r="B463" s="39"/>
      <c r="C463" s="212" t="s">
        <v>1924</v>
      </c>
      <c r="D463" s="212" t="s">
        <v>147</v>
      </c>
      <c r="E463" s="213" t="s">
        <v>1925</v>
      </c>
      <c r="F463" s="214" t="s">
        <v>1926</v>
      </c>
      <c r="G463" s="215" t="s">
        <v>307</v>
      </c>
      <c r="H463" s="216">
        <v>2</v>
      </c>
      <c r="I463" s="217"/>
      <c r="J463" s="218">
        <f>ROUND(I463*H463,2)</f>
        <v>0</v>
      </c>
      <c r="K463" s="214" t="s">
        <v>151</v>
      </c>
      <c r="L463" s="44"/>
      <c r="M463" s="219" t="s">
        <v>19</v>
      </c>
      <c r="N463" s="220" t="s">
        <v>47</v>
      </c>
      <c r="O463" s="84"/>
      <c r="P463" s="221">
        <f>O463*H463</f>
        <v>0</v>
      </c>
      <c r="Q463" s="221">
        <v>0.034540000000000001</v>
      </c>
      <c r="R463" s="221">
        <f>Q463*H463</f>
        <v>0.069080000000000003</v>
      </c>
      <c r="S463" s="221">
        <v>0</v>
      </c>
      <c r="T463" s="222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3" t="s">
        <v>84</v>
      </c>
      <c r="AT463" s="223" t="s">
        <v>147</v>
      </c>
      <c r="AU463" s="223" t="s">
        <v>86</v>
      </c>
      <c r="AY463" s="17" t="s">
        <v>145</v>
      </c>
      <c r="BE463" s="224">
        <f>IF(N463="základní",J463,0)</f>
        <v>0</v>
      </c>
      <c r="BF463" s="224">
        <f>IF(N463="snížená",J463,0)</f>
        <v>0</v>
      </c>
      <c r="BG463" s="224">
        <f>IF(N463="zákl. přenesená",J463,0)</f>
        <v>0</v>
      </c>
      <c r="BH463" s="224">
        <f>IF(N463="sníž. přenesená",J463,0)</f>
        <v>0</v>
      </c>
      <c r="BI463" s="224">
        <f>IF(N463="nulová",J463,0)</f>
        <v>0</v>
      </c>
      <c r="BJ463" s="17" t="s">
        <v>84</v>
      </c>
      <c r="BK463" s="224">
        <f>ROUND(I463*H463,2)</f>
        <v>0</v>
      </c>
      <c r="BL463" s="17" t="s">
        <v>84</v>
      </c>
      <c r="BM463" s="223" t="s">
        <v>1927</v>
      </c>
    </row>
    <row r="464" s="2" customFormat="1">
      <c r="A464" s="38"/>
      <c r="B464" s="39"/>
      <c r="C464" s="40"/>
      <c r="D464" s="225" t="s">
        <v>154</v>
      </c>
      <c r="E464" s="40"/>
      <c r="F464" s="226" t="s">
        <v>1928</v>
      </c>
      <c r="G464" s="40"/>
      <c r="H464" s="40"/>
      <c r="I464" s="227"/>
      <c r="J464" s="40"/>
      <c r="K464" s="40"/>
      <c r="L464" s="44"/>
      <c r="M464" s="228"/>
      <c r="N464" s="229"/>
      <c r="O464" s="84"/>
      <c r="P464" s="84"/>
      <c r="Q464" s="84"/>
      <c r="R464" s="84"/>
      <c r="S464" s="84"/>
      <c r="T464" s="85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7" t="s">
        <v>154</v>
      </c>
      <c r="AU464" s="17" t="s">
        <v>86</v>
      </c>
    </row>
    <row r="465" s="13" customFormat="1">
      <c r="A465" s="13"/>
      <c r="B465" s="230"/>
      <c r="C465" s="231"/>
      <c r="D465" s="232" t="s">
        <v>156</v>
      </c>
      <c r="E465" s="233" t="s">
        <v>19</v>
      </c>
      <c r="F465" s="234" t="s">
        <v>1465</v>
      </c>
      <c r="G465" s="231"/>
      <c r="H465" s="235">
        <v>2</v>
      </c>
      <c r="I465" s="236"/>
      <c r="J465" s="231"/>
      <c r="K465" s="231"/>
      <c r="L465" s="237"/>
      <c r="M465" s="238"/>
      <c r="N465" s="239"/>
      <c r="O465" s="239"/>
      <c r="P465" s="239"/>
      <c r="Q465" s="239"/>
      <c r="R465" s="239"/>
      <c r="S465" s="239"/>
      <c r="T465" s="240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1" t="s">
        <v>156</v>
      </c>
      <c r="AU465" s="241" t="s">
        <v>86</v>
      </c>
      <c r="AV465" s="13" t="s">
        <v>86</v>
      </c>
      <c r="AW465" s="13" t="s">
        <v>35</v>
      </c>
      <c r="AX465" s="13" t="s">
        <v>76</v>
      </c>
      <c r="AY465" s="241" t="s">
        <v>145</v>
      </c>
    </row>
    <row r="466" s="2" customFormat="1" ht="24.15" customHeight="1">
      <c r="A466" s="38"/>
      <c r="B466" s="39"/>
      <c r="C466" s="212" t="s">
        <v>1929</v>
      </c>
      <c r="D466" s="212" t="s">
        <v>147</v>
      </c>
      <c r="E466" s="213" t="s">
        <v>1930</v>
      </c>
      <c r="F466" s="214" t="s">
        <v>1931</v>
      </c>
      <c r="G466" s="215" t="s">
        <v>307</v>
      </c>
      <c r="H466" s="216">
        <v>4</v>
      </c>
      <c r="I466" s="217"/>
      <c r="J466" s="218">
        <f>ROUND(I466*H466,2)</f>
        <v>0</v>
      </c>
      <c r="K466" s="214" t="s">
        <v>151</v>
      </c>
      <c r="L466" s="44"/>
      <c r="M466" s="219" t="s">
        <v>19</v>
      </c>
      <c r="N466" s="220" t="s">
        <v>47</v>
      </c>
      <c r="O466" s="84"/>
      <c r="P466" s="221">
        <f>O466*H466</f>
        <v>0</v>
      </c>
      <c r="Q466" s="221">
        <v>0.03993</v>
      </c>
      <c r="R466" s="221">
        <f>Q466*H466</f>
        <v>0.15972</v>
      </c>
      <c r="S466" s="221">
        <v>0</v>
      </c>
      <c r="T466" s="222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223" t="s">
        <v>84</v>
      </c>
      <c r="AT466" s="223" t="s">
        <v>147</v>
      </c>
      <c r="AU466" s="223" t="s">
        <v>86</v>
      </c>
      <c r="AY466" s="17" t="s">
        <v>145</v>
      </c>
      <c r="BE466" s="224">
        <f>IF(N466="základní",J466,0)</f>
        <v>0</v>
      </c>
      <c r="BF466" s="224">
        <f>IF(N466="snížená",J466,0)</f>
        <v>0</v>
      </c>
      <c r="BG466" s="224">
        <f>IF(N466="zákl. přenesená",J466,0)</f>
        <v>0</v>
      </c>
      <c r="BH466" s="224">
        <f>IF(N466="sníž. přenesená",J466,0)</f>
        <v>0</v>
      </c>
      <c r="BI466" s="224">
        <f>IF(N466="nulová",J466,0)</f>
        <v>0</v>
      </c>
      <c r="BJ466" s="17" t="s">
        <v>84</v>
      </c>
      <c r="BK466" s="224">
        <f>ROUND(I466*H466,2)</f>
        <v>0</v>
      </c>
      <c r="BL466" s="17" t="s">
        <v>84</v>
      </c>
      <c r="BM466" s="223" t="s">
        <v>1932</v>
      </c>
    </row>
    <row r="467" s="2" customFormat="1">
      <c r="A467" s="38"/>
      <c r="B467" s="39"/>
      <c r="C467" s="40"/>
      <c r="D467" s="225" t="s">
        <v>154</v>
      </c>
      <c r="E467" s="40"/>
      <c r="F467" s="226" t="s">
        <v>1933</v>
      </c>
      <c r="G467" s="40"/>
      <c r="H467" s="40"/>
      <c r="I467" s="227"/>
      <c r="J467" s="40"/>
      <c r="K467" s="40"/>
      <c r="L467" s="44"/>
      <c r="M467" s="228"/>
      <c r="N467" s="229"/>
      <c r="O467" s="84"/>
      <c r="P467" s="84"/>
      <c r="Q467" s="84"/>
      <c r="R467" s="84"/>
      <c r="S467" s="84"/>
      <c r="T467" s="85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154</v>
      </c>
      <c r="AU467" s="17" t="s">
        <v>86</v>
      </c>
    </row>
    <row r="468" s="13" customFormat="1">
      <c r="A468" s="13"/>
      <c r="B468" s="230"/>
      <c r="C468" s="231"/>
      <c r="D468" s="232" t="s">
        <v>156</v>
      </c>
      <c r="E468" s="233" t="s">
        <v>19</v>
      </c>
      <c r="F468" s="234" t="s">
        <v>1456</v>
      </c>
      <c r="G468" s="231"/>
      <c r="H468" s="235">
        <v>4</v>
      </c>
      <c r="I468" s="236"/>
      <c r="J468" s="231"/>
      <c r="K468" s="231"/>
      <c r="L468" s="237"/>
      <c r="M468" s="238"/>
      <c r="N468" s="239"/>
      <c r="O468" s="239"/>
      <c r="P468" s="239"/>
      <c r="Q468" s="239"/>
      <c r="R468" s="239"/>
      <c r="S468" s="239"/>
      <c r="T468" s="240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1" t="s">
        <v>156</v>
      </c>
      <c r="AU468" s="241" t="s">
        <v>86</v>
      </c>
      <c r="AV468" s="13" t="s">
        <v>86</v>
      </c>
      <c r="AW468" s="13" t="s">
        <v>35</v>
      </c>
      <c r="AX468" s="13" t="s">
        <v>76</v>
      </c>
      <c r="AY468" s="241" t="s">
        <v>145</v>
      </c>
    </row>
    <row r="469" s="2" customFormat="1" ht="24.15" customHeight="1">
      <c r="A469" s="38"/>
      <c r="B469" s="39"/>
      <c r="C469" s="212" t="s">
        <v>1934</v>
      </c>
      <c r="D469" s="212" t="s">
        <v>147</v>
      </c>
      <c r="E469" s="213" t="s">
        <v>1935</v>
      </c>
      <c r="F469" s="214" t="s">
        <v>1936</v>
      </c>
      <c r="G469" s="215" t="s">
        <v>307</v>
      </c>
      <c r="H469" s="216">
        <v>3</v>
      </c>
      <c r="I469" s="217"/>
      <c r="J469" s="218">
        <f>ROUND(I469*H469,2)</f>
        <v>0</v>
      </c>
      <c r="K469" s="214" t="s">
        <v>151</v>
      </c>
      <c r="L469" s="44"/>
      <c r="M469" s="219" t="s">
        <v>19</v>
      </c>
      <c r="N469" s="220" t="s">
        <v>47</v>
      </c>
      <c r="O469" s="84"/>
      <c r="P469" s="221">
        <f>O469*H469</f>
        <v>0</v>
      </c>
      <c r="Q469" s="221">
        <v>0.045319999999999999</v>
      </c>
      <c r="R469" s="221">
        <f>Q469*H469</f>
        <v>0.13596</v>
      </c>
      <c r="S469" s="221">
        <v>0</v>
      </c>
      <c r="T469" s="222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223" t="s">
        <v>84</v>
      </c>
      <c r="AT469" s="223" t="s">
        <v>147</v>
      </c>
      <c r="AU469" s="223" t="s">
        <v>86</v>
      </c>
      <c r="AY469" s="17" t="s">
        <v>145</v>
      </c>
      <c r="BE469" s="224">
        <f>IF(N469="základní",J469,0)</f>
        <v>0</v>
      </c>
      <c r="BF469" s="224">
        <f>IF(N469="snížená",J469,0)</f>
        <v>0</v>
      </c>
      <c r="BG469" s="224">
        <f>IF(N469="zákl. přenesená",J469,0)</f>
        <v>0</v>
      </c>
      <c r="BH469" s="224">
        <f>IF(N469="sníž. přenesená",J469,0)</f>
        <v>0</v>
      </c>
      <c r="BI469" s="224">
        <f>IF(N469="nulová",J469,0)</f>
        <v>0</v>
      </c>
      <c r="BJ469" s="17" t="s">
        <v>84</v>
      </c>
      <c r="BK469" s="224">
        <f>ROUND(I469*H469,2)</f>
        <v>0</v>
      </c>
      <c r="BL469" s="17" t="s">
        <v>84</v>
      </c>
      <c r="BM469" s="223" t="s">
        <v>1937</v>
      </c>
    </row>
    <row r="470" s="2" customFormat="1">
      <c r="A470" s="38"/>
      <c r="B470" s="39"/>
      <c r="C470" s="40"/>
      <c r="D470" s="225" t="s">
        <v>154</v>
      </c>
      <c r="E470" s="40"/>
      <c r="F470" s="226" t="s">
        <v>1938</v>
      </c>
      <c r="G470" s="40"/>
      <c r="H470" s="40"/>
      <c r="I470" s="227"/>
      <c r="J470" s="40"/>
      <c r="K470" s="40"/>
      <c r="L470" s="44"/>
      <c r="M470" s="228"/>
      <c r="N470" s="229"/>
      <c r="O470" s="84"/>
      <c r="P470" s="84"/>
      <c r="Q470" s="84"/>
      <c r="R470" s="84"/>
      <c r="S470" s="84"/>
      <c r="T470" s="85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7" t="s">
        <v>154</v>
      </c>
      <c r="AU470" s="17" t="s">
        <v>86</v>
      </c>
    </row>
    <row r="471" s="13" customFormat="1">
      <c r="A471" s="13"/>
      <c r="B471" s="230"/>
      <c r="C471" s="231"/>
      <c r="D471" s="232" t="s">
        <v>156</v>
      </c>
      <c r="E471" s="233" t="s">
        <v>19</v>
      </c>
      <c r="F471" s="234" t="s">
        <v>1595</v>
      </c>
      <c r="G471" s="231"/>
      <c r="H471" s="235">
        <v>3</v>
      </c>
      <c r="I471" s="236"/>
      <c r="J471" s="231"/>
      <c r="K471" s="231"/>
      <c r="L471" s="237"/>
      <c r="M471" s="238"/>
      <c r="N471" s="239"/>
      <c r="O471" s="239"/>
      <c r="P471" s="239"/>
      <c r="Q471" s="239"/>
      <c r="R471" s="239"/>
      <c r="S471" s="239"/>
      <c r="T471" s="240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1" t="s">
        <v>156</v>
      </c>
      <c r="AU471" s="241" t="s">
        <v>86</v>
      </c>
      <c r="AV471" s="13" t="s">
        <v>86</v>
      </c>
      <c r="AW471" s="13" t="s">
        <v>35</v>
      </c>
      <c r="AX471" s="13" t="s">
        <v>76</v>
      </c>
      <c r="AY471" s="241" t="s">
        <v>145</v>
      </c>
    </row>
    <row r="472" s="2" customFormat="1" ht="24.15" customHeight="1">
      <c r="A472" s="38"/>
      <c r="B472" s="39"/>
      <c r="C472" s="212" t="s">
        <v>1939</v>
      </c>
      <c r="D472" s="212" t="s">
        <v>147</v>
      </c>
      <c r="E472" s="213" t="s">
        <v>1940</v>
      </c>
      <c r="F472" s="214" t="s">
        <v>1941</v>
      </c>
      <c r="G472" s="215" t="s">
        <v>307</v>
      </c>
      <c r="H472" s="216">
        <v>2</v>
      </c>
      <c r="I472" s="217"/>
      <c r="J472" s="218">
        <f>ROUND(I472*H472,2)</f>
        <v>0</v>
      </c>
      <c r="K472" s="214" t="s">
        <v>151</v>
      </c>
      <c r="L472" s="44"/>
      <c r="M472" s="219" t="s">
        <v>19</v>
      </c>
      <c r="N472" s="220" t="s">
        <v>47</v>
      </c>
      <c r="O472" s="84"/>
      <c r="P472" s="221">
        <f>O472*H472</f>
        <v>0</v>
      </c>
      <c r="Q472" s="221">
        <v>0.050709999999999998</v>
      </c>
      <c r="R472" s="221">
        <f>Q472*H472</f>
        <v>0.10142</v>
      </c>
      <c r="S472" s="221">
        <v>0</v>
      </c>
      <c r="T472" s="222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23" t="s">
        <v>84</v>
      </c>
      <c r="AT472" s="223" t="s">
        <v>147</v>
      </c>
      <c r="AU472" s="223" t="s">
        <v>86</v>
      </c>
      <c r="AY472" s="17" t="s">
        <v>145</v>
      </c>
      <c r="BE472" s="224">
        <f>IF(N472="základní",J472,0)</f>
        <v>0</v>
      </c>
      <c r="BF472" s="224">
        <f>IF(N472="snížená",J472,0)</f>
        <v>0</v>
      </c>
      <c r="BG472" s="224">
        <f>IF(N472="zákl. přenesená",J472,0)</f>
        <v>0</v>
      </c>
      <c r="BH472" s="224">
        <f>IF(N472="sníž. přenesená",J472,0)</f>
        <v>0</v>
      </c>
      <c r="BI472" s="224">
        <f>IF(N472="nulová",J472,0)</f>
        <v>0</v>
      </c>
      <c r="BJ472" s="17" t="s">
        <v>84</v>
      </c>
      <c r="BK472" s="224">
        <f>ROUND(I472*H472,2)</f>
        <v>0</v>
      </c>
      <c r="BL472" s="17" t="s">
        <v>84</v>
      </c>
      <c r="BM472" s="223" t="s">
        <v>1942</v>
      </c>
    </row>
    <row r="473" s="2" customFormat="1">
      <c r="A473" s="38"/>
      <c r="B473" s="39"/>
      <c r="C473" s="40"/>
      <c r="D473" s="225" t="s">
        <v>154</v>
      </c>
      <c r="E473" s="40"/>
      <c r="F473" s="226" t="s">
        <v>1943</v>
      </c>
      <c r="G473" s="40"/>
      <c r="H473" s="40"/>
      <c r="I473" s="227"/>
      <c r="J473" s="40"/>
      <c r="K473" s="40"/>
      <c r="L473" s="44"/>
      <c r="M473" s="228"/>
      <c r="N473" s="229"/>
      <c r="O473" s="84"/>
      <c r="P473" s="84"/>
      <c r="Q473" s="84"/>
      <c r="R473" s="84"/>
      <c r="S473" s="84"/>
      <c r="T473" s="85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7" t="s">
        <v>154</v>
      </c>
      <c r="AU473" s="17" t="s">
        <v>86</v>
      </c>
    </row>
    <row r="474" s="13" customFormat="1">
      <c r="A474" s="13"/>
      <c r="B474" s="230"/>
      <c r="C474" s="231"/>
      <c r="D474" s="232" t="s">
        <v>156</v>
      </c>
      <c r="E474" s="233" t="s">
        <v>19</v>
      </c>
      <c r="F474" s="234" t="s">
        <v>1465</v>
      </c>
      <c r="G474" s="231"/>
      <c r="H474" s="235">
        <v>2</v>
      </c>
      <c r="I474" s="236"/>
      <c r="J474" s="231"/>
      <c r="K474" s="231"/>
      <c r="L474" s="237"/>
      <c r="M474" s="238"/>
      <c r="N474" s="239"/>
      <c r="O474" s="239"/>
      <c r="P474" s="239"/>
      <c r="Q474" s="239"/>
      <c r="R474" s="239"/>
      <c r="S474" s="239"/>
      <c r="T474" s="240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1" t="s">
        <v>156</v>
      </c>
      <c r="AU474" s="241" t="s">
        <v>86</v>
      </c>
      <c r="AV474" s="13" t="s">
        <v>86</v>
      </c>
      <c r="AW474" s="13" t="s">
        <v>35</v>
      </c>
      <c r="AX474" s="13" t="s">
        <v>76</v>
      </c>
      <c r="AY474" s="241" t="s">
        <v>145</v>
      </c>
    </row>
    <row r="475" s="2" customFormat="1" ht="24.15" customHeight="1">
      <c r="A475" s="38"/>
      <c r="B475" s="39"/>
      <c r="C475" s="212" t="s">
        <v>1944</v>
      </c>
      <c r="D475" s="212" t="s">
        <v>147</v>
      </c>
      <c r="E475" s="213" t="s">
        <v>1945</v>
      </c>
      <c r="F475" s="214" t="s">
        <v>1946</v>
      </c>
      <c r="G475" s="215" t="s">
        <v>307</v>
      </c>
      <c r="H475" s="216">
        <v>2</v>
      </c>
      <c r="I475" s="217"/>
      <c r="J475" s="218">
        <f>ROUND(I475*H475,2)</f>
        <v>0</v>
      </c>
      <c r="K475" s="214" t="s">
        <v>151</v>
      </c>
      <c r="L475" s="44"/>
      <c r="M475" s="219" t="s">
        <v>19</v>
      </c>
      <c r="N475" s="220" t="s">
        <v>47</v>
      </c>
      <c r="O475" s="84"/>
      <c r="P475" s="221">
        <f>O475*H475</f>
        <v>0</v>
      </c>
      <c r="Q475" s="221">
        <v>0.056099999999999997</v>
      </c>
      <c r="R475" s="221">
        <f>Q475*H475</f>
        <v>0.11219999999999999</v>
      </c>
      <c r="S475" s="221">
        <v>0</v>
      </c>
      <c r="T475" s="222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3" t="s">
        <v>84</v>
      </c>
      <c r="AT475" s="223" t="s">
        <v>147</v>
      </c>
      <c r="AU475" s="223" t="s">
        <v>86</v>
      </c>
      <c r="AY475" s="17" t="s">
        <v>145</v>
      </c>
      <c r="BE475" s="224">
        <f>IF(N475="základní",J475,0)</f>
        <v>0</v>
      </c>
      <c r="BF475" s="224">
        <f>IF(N475="snížená",J475,0)</f>
        <v>0</v>
      </c>
      <c r="BG475" s="224">
        <f>IF(N475="zákl. přenesená",J475,0)</f>
        <v>0</v>
      </c>
      <c r="BH475" s="224">
        <f>IF(N475="sníž. přenesená",J475,0)</f>
        <v>0</v>
      </c>
      <c r="BI475" s="224">
        <f>IF(N475="nulová",J475,0)</f>
        <v>0</v>
      </c>
      <c r="BJ475" s="17" t="s">
        <v>84</v>
      </c>
      <c r="BK475" s="224">
        <f>ROUND(I475*H475,2)</f>
        <v>0</v>
      </c>
      <c r="BL475" s="17" t="s">
        <v>84</v>
      </c>
      <c r="BM475" s="223" t="s">
        <v>1947</v>
      </c>
    </row>
    <row r="476" s="2" customFormat="1">
      <c r="A476" s="38"/>
      <c r="B476" s="39"/>
      <c r="C476" s="40"/>
      <c r="D476" s="225" t="s">
        <v>154</v>
      </c>
      <c r="E476" s="40"/>
      <c r="F476" s="226" t="s">
        <v>1948</v>
      </c>
      <c r="G476" s="40"/>
      <c r="H476" s="40"/>
      <c r="I476" s="227"/>
      <c r="J476" s="40"/>
      <c r="K476" s="40"/>
      <c r="L476" s="44"/>
      <c r="M476" s="228"/>
      <c r="N476" s="229"/>
      <c r="O476" s="84"/>
      <c r="P476" s="84"/>
      <c r="Q476" s="84"/>
      <c r="R476" s="84"/>
      <c r="S476" s="84"/>
      <c r="T476" s="85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154</v>
      </c>
      <c r="AU476" s="17" t="s">
        <v>86</v>
      </c>
    </row>
    <row r="477" s="13" customFormat="1">
      <c r="A477" s="13"/>
      <c r="B477" s="230"/>
      <c r="C477" s="231"/>
      <c r="D477" s="232" t="s">
        <v>156</v>
      </c>
      <c r="E477" s="233" t="s">
        <v>19</v>
      </c>
      <c r="F477" s="234" t="s">
        <v>1465</v>
      </c>
      <c r="G477" s="231"/>
      <c r="H477" s="235">
        <v>2</v>
      </c>
      <c r="I477" s="236"/>
      <c r="J477" s="231"/>
      <c r="K477" s="231"/>
      <c r="L477" s="237"/>
      <c r="M477" s="238"/>
      <c r="N477" s="239"/>
      <c r="O477" s="239"/>
      <c r="P477" s="239"/>
      <c r="Q477" s="239"/>
      <c r="R477" s="239"/>
      <c r="S477" s="239"/>
      <c r="T477" s="240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1" t="s">
        <v>156</v>
      </c>
      <c r="AU477" s="241" t="s">
        <v>86</v>
      </c>
      <c r="AV477" s="13" t="s">
        <v>86</v>
      </c>
      <c r="AW477" s="13" t="s">
        <v>35</v>
      </c>
      <c r="AX477" s="13" t="s">
        <v>76</v>
      </c>
      <c r="AY477" s="241" t="s">
        <v>145</v>
      </c>
    </row>
    <row r="478" s="2" customFormat="1" ht="24.15" customHeight="1">
      <c r="A478" s="38"/>
      <c r="B478" s="39"/>
      <c r="C478" s="212" t="s">
        <v>1949</v>
      </c>
      <c r="D478" s="212" t="s">
        <v>147</v>
      </c>
      <c r="E478" s="213" t="s">
        <v>1950</v>
      </c>
      <c r="F478" s="214" t="s">
        <v>1951</v>
      </c>
      <c r="G478" s="215" t="s">
        <v>307</v>
      </c>
      <c r="H478" s="216">
        <v>9</v>
      </c>
      <c r="I478" s="217"/>
      <c r="J478" s="218">
        <f>ROUND(I478*H478,2)</f>
        <v>0</v>
      </c>
      <c r="K478" s="214" t="s">
        <v>151</v>
      </c>
      <c r="L478" s="44"/>
      <c r="M478" s="219" t="s">
        <v>19</v>
      </c>
      <c r="N478" s="220" t="s">
        <v>47</v>
      </c>
      <c r="O478" s="84"/>
      <c r="P478" s="221">
        <f>O478*H478</f>
        <v>0</v>
      </c>
      <c r="Q478" s="221">
        <v>0.077660000000000007</v>
      </c>
      <c r="R478" s="221">
        <f>Q478*H478</f>
        <v>0.69894000000000012</v>
      </c>
      <c r="S478" s="221">
        <v>0</v>
      </c>
      <c r="T478" s="22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23" t="s">
        <v>84</v>
      </c>
      <c r="AT478" s="223" t="s">
        <v>147</v>
      </c>
      <c r="AU478" s="223" t="s">
        <v>86</v>
      </c>
      <c r="AY478" s="17" t="s">
        <v>145</v>
      </c>
      <c r="BE478" s="224">
        <f>IF(N478="základní",J478,0)</f>
        <v>0</v>
      </c>
      <c r="BF478" s="224">
        <f>IF(N478="snížená",J478,0)</f>
        <v>0</v>
      </c>
      <c r="BG478" s="224">
        <f>IF(N478="zákl. přenesená",J478,0)</f>
        <v>0</v>
      </c>
      <c r="BH478" s="224">
        <f>IF(N478="sníž. přenesená",J478,0)</f>
        <v>0</v>
      </c>
      <c r="BI478" s="224">
        <f>IF(N478="nulová",J478,0)</f>
        <v>0</v>
      </c>
      <c r="BJ478" s="17" t="s">
        <v>84</v>
      </c>
      <c r="BK478" s="224">
        <f>ROUND(I478*H478,2)</f>
        <v>0</v>
      </c>
      <c r="BL478" s="17" t="s">
        <v>84</v>
      </c>
      <c r="BM478" s="223" t="s">
        <v>1952</v>
      </c>
    </row>
    <row r="479" s="2" customFormat="1">
      <c r="A479" s="38"/>
      <c r="B479" s="39"/>
      <c r="C479" s="40"/>
      <c r="D479" s="225" t="s">
        <v>154</v>
      </c>
      <c r="E479" s="40"/>
      <c r="F479" s="226" t="s">
        <v>1953</v>
      </c>
      <c r="G479" s="40"/>
      <c r="H479" s="40"/>
      <c r="I479" s="227"/>
      <c r="J479" s="40"/>
      <c r="K479" s="40"/>
      <c r="L479" s="44"/>
      <c r="M479" s="228"/>
      <c r="N479" s="229"/>
      <c r="O479" s="84"/>
      <c r="P479" s="84"/>
      <c r="Q479" s="84"/>
      <c r="R479" s="84"/>
      <c r="S479" s="84"/>
      <c r="T479" s="85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7" t="s">
        <v>154</v>
      </c>
      <c r="AU479" s="17" t="s">
        <v>86</v>
      </c>
    </row>
    <row r="480" s="13" customFormat="1">
      <c r="A480" s="13"/>
      <c r="B480" s="230"/>
      <c r="C480" s="231"/>
      <c r="D480" s="232" t="s">
        <v>156</v>
      </c>
      <c r="E480" s="233" t="s">
        <v>19</v>
      </c>
      <c r="F480" s="234" t="s">
        <v>1954</v>
      </c>
      <c r="G480" s="231"/>
      <c r="H480" s="235">
        <v>9</v>
      </c>
      <c r="I480" s="236"/>
      <c r="J480" s="231"/>
      <c r="K480" s="231"/>
      <c r="L480" s="237"/>
      <c r="M480" s="238"/>
      <c r="N480" s="239"/>
      <c r="O480" s="239"/>
      <c r="P480" s="239"/>
      <c r="Q480" s="239"/>
      <c r="R480" s="239"/>
      <c r="S480" s="239"/>
      <c r="T480" s="240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1" t="s">
        <v>156</v>
      </c>
      <c r="AU480" s="241" t="s">
        <v>86</v>
      </c>
      <c r="AV480" s="13" t="s">
        <v>86</v>
      </c>
      <c r="AW480" s="13" t="s">
        <v>35</v>
      </c>
      <c r="AX480" s="13" t="s">
        <v>76</v>
      </c>
      <c r="AY480" s="241" t="s">
        <v>145</v>
      </c>
    </row>
    <row r="481" s="2" customFormat="1" ht="24.15" customHeight="1">
      <c r="A481" s="38"/>
      <c r="B481" s="39"/>
      <c r="C481" s="212" t="s">
        <v>1955</v>
      </c>
      <c r="D481" s="212" t="s">
        <v>147</v>
      </c>
      <c r="E481" s="213" t="s">
        <v>1956</v>
      </c>
      <c r="F481" s="214" t="s">
        <v>1957</v>
      </c>
      <c r="G481" s="215" t="s">
        <v>307</v>
      </c>
      <c r="H481" s="216">
        <v>1</v>
      </c>
      <c r="I481" s="217"/>
      <c r="J481" s="218">
        <f>ROUND(I481*H481,2)</f>
        <v>0</v>
      </c>
      <c r="K481" s="214" t="s">
        <v>151</v>
      </c>
      <c r="L481" s="44"/>
      <c r="M481" s="219" t="s">
        <v>19</v>
      </c>
      <c r="N481" s="220" t="s">
        <v>47</v>
      </c>
      <c r="O481" s="84"/>
      <c r="P481" s="221">
        <f>O481*H481</f>
        <v>0</v>
      </c>
      <c r="Q481" s="221">
        <v>0.045240000000000002</v>
      </c>
      <c r="R481" s="221">
        <f>Q481*H481</f>
        <v>0.045240000000000002</v>
      </c>
      <c r="S481" s="221">
        <v>0</v>
      </c>
      <c r="T481" s="222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23" t="s">
        <v>84</v>
      </c>
      <c r="AT481" s="223" t="s">
        <v>147</v>
      </c>
      <c r="AU481" s="223" t="s">
        <v>86</v>
      </c>
      <c r="AY481" s="17" t="s">
        <v>145</v>
      </c>
      <c r="BE481" s="224">
        <f>IF(N481="základní",J481,0)</f>
        <v>0</v>
      </c>
      <c r="BF481" s="224">
        <f>IF(N481="snížená",J481,0)</f>
        <v>0</v>
      </c>
      <c r="BG481" s="224">
        <f>IF(N481="zákl. přenesená",J481,0)</f>
        <v>0</v>
      </c>
      <c r="BH481" s="224">
        <f>IF(N481="sníž. přenesená",J481,0)</f>
        <v>0</v>
      </c>
      <c r="BI481" s="224">
        <f>IF(N481="nulová",J481,0)</f>
        <v>0</v>
      </c>
      <c r="BJ481" s="17" t="s">
        <v>84</v>
      </c>
      <c r="BK481" s="224">
        <f>ROUND(I481*H481,2)</f>
        <v>0</v>
      </c>
      <c r="BL481" s="17" t="s">
        <v>84</v>
      </c>
      <c r="BM481" s="223" t="s">
        <v>1958</v>
      </c>
    </row>
    <row r="482" s="2" customFormat="1">
      <c r="A482" s="38"/>
      <c r="B482" s="39"/>
      <c r="C482" s="40"/>
      <c r="D482" s="225" t="s">
        <v>154</v>
      </c>
      <c r="E482" s="40"/>
      <c r="F482" s="226" t="s">
        <v>1959</v>
      </c>
      <c r="G482" s="40"/>
      <c r="H482" s="40"/>
      <c r="I482" s="227"/>
      <c r="J482" s="40"/>
      <c r="K482" s="40"/>
      <c r="L482" s="44"/>
      <c r="M482" s="228"/>
      <c r="N482" s="229"/>
      <c r="O482" s="84"/>
      <c r="P482" s="84"/>
      <c r="Q482" s="84"/>
      <c r="R482" s="84"/>
      <c r="S482" s="84"/>
      <c r="T482" s="85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7" t="s">
        <v>154</v>
      </c>
      <c r="AU482" s="17" t="s">
        <v>86</v>
      </c>
    </row>
    <row r="483" s="13" customFormat="1">
      <c r="A483" s="13"/>
      <c r="B483" s="230"/>
      <c r="C483" s="231"/>
      <c r="D483" s="232" t="s">
        <v>156</v>
      </c>
      <c r="E483" s="233" t="s">
        <v>19</v>
      </c>
      <c r="F483" s="234" t="s">
        <v>1582</v>
      </c>
      <c r="G483" s="231"/>
      <c r="H483" s="235">
        <v>1</v>
      </c>
      <c r="I483" s="236"/>
      <c r="J483" s="231"/>
      <c r="K483" s="231"/>
      <c r="L483" s="237"/>
      <c r="M483" s="238"/>
      <c r="N483" s="239"/>
      <c r="O483" s="239"/>
      <c r="P483" s="239"/>
      <c r="Q483" s="239"/>
      <c r="R483" s="239"/>
      <c r="S483" s="239"/>
      <c r="T483" s="240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1" t="s">
        <v>156</v>
      </c>
      <c r="AU483" s="241" t="s">
        <v>86</v>
      </c>
      <c r="AV483" s="13" t="s">
        <v>86</v>
      </c>
      <c r="AW483" s="13" t="s">
        <v>35</v>
      </c>
      <c r="AX483" s="13" t="s">
        <v>76</v>
      </c>
      <c r="AY483" s="241" t="s">
        <v>145</v>
      </c>
    </row>
    <row r="484" s="2" customFormat="1" ht="24.15" customHeight="1">
      <c r="A484" s="38"/>
      <c r="B484" s="39"/>
      <c r="C484" s="212" t="s">
        <v>1960</v>
      </c>
      <c r="D484" s="212" t="s">
        <v>147</v>
      </c>
      <c r="E484" s="213" t="s">
        <v>1961</v>
      </c>
      <c r="F484" s="214" t="s">
        <v>1962</v>
      </c>
      <c r="G484" s="215" t="s">
        <v>307</v>
      </c>
      <c r="H484" s="216">
        <v>5</v>
      </c>
      <c r="I484" s="217"/>
      <c r="J484" s="218">
        <f>ROUND(I484*H484,2)</f>
        <v>0</v>
      </c>
      <c r="K484" s="214" t="s">
        <v>151</v>
      </c>
      <c r="L484" s="44"/>
      <c r="M484" s="219" t="s">
        <v>19</v>
      </c>
      <c r="N484" s="220" t="s">
        <v>47</v>
      </c>
      <c r="O484" s="84"/>
      <c r="P484" s="221">
        <f>O484*H484</f>
        <v>0</v>
      </c>
      <c r="Q484" s="221">
        <v>0.057099999999999998</v>
      </c>
      <c r="R484" s="221">
        <f>Q484*H484</f>
        <v>0.28549999999999998</v>
      </c>
      <c r="S484" s="221">
        <v>0</v>
      </c>
      <c r="T484" s="222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23" t="s">
        <v>84</v>
      </c>
      <c r="AT484" s="223" t="s">
        <v>147</v>
      </c>
      <c r="AU484" s="223" t="s">
        <v>86</v>
      </c>
      <c r="AY484" s="17" t="s">
        <v>145</v>
      </c>
      <c r="BE484" s="224">
        <f>IF(N484="základní",J484,0)</f>
        <v>0</v>
      </c>
      <c r="BF484" s="224">
        <f>IF(N484="snížená",J484,0)</f>
        <v>0</v>
      </c>
      <c r="BG484" s="224">
        <f>IF(N484="zákl. přenesená",J484,0)</f>
        <v>0</v>
      </c>
      <c r="BH484" s="224">
        <f>IF(N484="sníž. přenesená",J484,0)</f>
        <v>0</v>
      </c>
      <c r="BI484" s="224">
        <f>IF(N484="nulová",J484,0)</f>
        <v>0</v>
      </c>
      <c r="BJ484" s="17" t="s">
        <v>84</v>
      </c>
      <c r="BK484" s="224">
        <f>ROUND(I484*H484,2)</f>
        <v>0</v>
      </c>
      <c r="BL484" s="17" t="s">
        <v>84</v>
      </c>
      <c r="BM484" s="223" t="s">
        <v>1963</v>
      </c>
    </row>
    <row r="485" s="2" customFormat="1">
      <c r="A485" s="38"/>
      <c r="B485" s="39"/>
      <c r="C485" s="40"/>
      <c r="D485" s="225" t="s">
        <v>154</v>
      </c>
      <c r="E485" s="40"/>
      <c r="F485" s="226" t="s">
        <v>1964</v>
      </c>
      <c r="G485" s="40"/>
      <c r="H485" s="40"/>
      <c r="I485" s="227"/>
      <c r="J485" s="40"/>
      <c r="K485" s="40"/>
      <c r="L485" s="44"/>
      <c r="M485" s="228"/>
      <c r="N485" s="229"/>
      <c r="O485" s="84"/>
      <c r="P485" s="84"/>
      <c r="Q485" s="84"/>
      <c r="R485" s="84"/>
      <c r="S485" s="84"/>
      <c r="T485" s="85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7" t="s">
        <v>154</v>
      </c>
      <c r="AU485" s="17" t="s">
        <v>86</v>
      </c>
    </row>
    <row r="486" s="13" customFormat="1">
      <c r="A486" s="13"/>
      <c r="B486" s="230"/>
      <c r="C486" s="231"/>
      <c r="D486" s="232" t="s">
        <v>156</v>
      </c>
      <c r="E486" s="233" t="s">
        <v>19</v>
      </c>
      <c r="F486" s="234" t="s">
        <v>1888</v>
      </c>
      <c r="G486" s="231"/>
      <c r="H486" s="235">
        <v>5</v>
      </c>
      <c r="I486" s="236"/>
      <c r="J486" s="231"/>
      <c r="K486" s="231"/>
      <c r="L486" s="237"/>
      <c r="M486" s="238"/>
      <c r="N486" s="239"/>
      <c r="O486" s="239"/>
      <c r="P486" s="239"/>
      <c r="Q486" s="239"/>
      <c r="R486" s="239"/>
      <c r="S486" s="239"/>
      <c r="T486" s="240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1" t="s">
        <v>156</v>
      </c>
      <c r="AU486" s="241" t="s">
        <v>86</v>
      </c>
      <c r="AV486" s="13" t="s">
        <v>86</v>
      </c>
      <c r="AW486" s="13" t="s">
        <v>35</v>
      </c>
      <c r="AX486" s="13" t="s">
        <v>76</v>
      </c>
      <c r="AY486" s="241" t="s">
        <v>145</v>
      </c>
    </row>
    <row r="487" s="2" customFormat="1" ht="24.15" customHeight="1">
      <c r="A487" s="38"/>
      <c r="B487" s="39"/>
      <c r="C487" s="212" t="s">
        <v>1965</v>
      </c>
      <c r="D487" s="212" t="s">
        <v>147</v>
      </c>
      <c r="E487" s="213" t="s">
        <v>1966</v>
      </c>
      <c r="F487" s="214" t="s">
        <v>1967</v>
      </c>
      <c r="G487" s="215" t="s">
        <v>307</v>
      </c>
      <c r="H487" s="216">
        <v>1</v>
      </c>
      <c r="I487" s="217"/>
      <c r="J487" s="218">
        <f>ROUND(I487*H487,2)</f>
        <v>0</v>
      </c>
      <c r="K487" s="214" t="s">
        <v>151</v>
      </c>
      <c r="L487" s="44"/>
      <c r="M487" s="219" t="s">
        <v>19</v>
      </c>
      <c r="N487" s="220" t="s">
        <v>47</v>
      </c>
      <c r="O487" s="84"/>
      <c r="P487" s="221">
        <f>O487*H487</f>
        <v>0</v>
      </c>
      <c r="Q487" s="221">
        <v>0.087249999999999994</v>
      </c>
      <c r="R487" s="221">
        <f>Q487*H487</f>
        <v>0.087249999999999994</v>
      </c>
      <c r="S487" s="221">
        <v>0</v>
      </c>
      <c r="T487" s="222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23" t="s">
        <v>84</v>
      </c>
      <c r="AT487" s="223" t="s">
        <v>147</v>
      </c>
      <c r="AU487" s="223" t="s">
        <v>86</v>
      </c>
      <c r="AY487" s="17" t="s">
        <v>145</v>
      </c>
      <c r="BE487" s="224">
        <f>IF(N487="základní",J487,0)</f>
        <v>0</v>
      </c>
      <c r="BF487" s="224">
        <f>IF(N487="snížená",J487,0)</f>
        <v>0</v>
      </c>
      <c r="BG487" s="224">
        <f>IF(N487="zákl. přenesená",J487,0)</f>
        <v>0</v>
      </c>
      <c r="BH487" s="224">
        <f>IF(N487="sníž. přenesená",J487,0)</f>
        <v>0</v>
      </c>
      <c r="BI487" s="224">
        <f>IF(N487="nulová",J487,0)</f>
        <v>0</v>
      </c>
      <c r="BJ487" s="17" t="s">
        <v>84</v>
      </c>
      <c r="BK487" s="224">
        <f>ROUND(I487*H487,2)</f>
        <v>0</v>
      </c>
      <c r="BL487" s="17" t="s">
        <v>84</v>
      </c>
      <c r="BM487" s="223" t="s">
        <v>1968</v>
      </c>
    </row>
    <row r="488" s="2" customFormat="1">
      <c r="A488" s="38"/>
      <c r="B488" s="39"/>
      <c r="C488" s="40"/>
      <c r="D488" s="225" t="s">
        <v>154</v>
      </c>
      <c r="E488" s="40"/>
      <c r="F488" s="226" t="s">
        <v>1969</v>
      </c>
      <c r="G488" s="40"/>
      <c r="H488" s="40"/>
      <c r="I488" s="227"/>
      <c r="J488" s="40"/>
      <c r="K488" s="40"/>
      <c r="L488" s="44"/>
      <c r="M488" s="228"/>
      <c r="N488" s="229"/>
      <c r="O488" s="84"/>
      <c r="P488" s="84"/>
      <c r="Q488" s="84"/>
      <c r="R488" s="84"/>
      <c r="S488" s="84"/>
      <c r="T488" s="85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7" t="s">
        <v>154</v>
      </c>
      <c r="AU488" s="17" t="s">
        <v>86</v>
      </c>
    </row>
    <row r="489" s="13" customFormat="1">
      <c r="A489" s="13"/>
      <c r="B489" s="230"/>
      <c r="C489" s="231"/>
      <c r="D489" s="232" t="s">
        <v>156</v>
      </c>
      <c r="E489" s="233" t="s">
        <v>19</v>
      </c>
      <c r="F489" s="234" t="s">
        <v>1582</v>
      </c>
      <c r="G489" s="231"/>
      <c r="H489" s="235">
        <v>1</v>
      </c>
      <c r="I489" s="236"/>
      <c r="J489" s="231"/>
      <c r="K489" s="231"/>
      <c r="L489" s="237"/>
      <c r="M489" s="238"/>
      <c r="N489" s="239"/>
      <c r="O489" s="239"/>
      <c r="P489" s="239"/>
      <c r="Q489" s="239"/>
      <c r="R489" s="239"/>
      <c r="S489" s="239"/>
      <c r="T489" s="240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1" t="s">
        <v>156</v>
      </c>
      <c r="AU489" s="241" t="s">
        <v>86</v>
      </c>
      <c r="AV489" s="13" t="s">
        <v>86</v>
      </c>
      <c r="AW489" s="13" t="s">
        <v>35</v>
      </c>
      <c r="AX489" s="13" t="s">
        <v>76</v>
      </c>
      <c r="AY489" s="241" t="s">
        <v>145</v>
      </c>
    </row>
    <row r="490" s="2" customFormat="1" ht="16.5" customHeight="1">
      <c r="A490" s="38"/>
      <c r="B490" s="39"/>
      <c r="C490" s="242" t="s">
        <v>1970</v>
      </c>
      <c r="D490" s="242" t="s">
        <v>312</v>
      </c>
      <c r="E490" s="243" t="s">
        <v>1971</v>
      </c>
      <c r="F490" s="244" t="s">
        <v>1972</v>
      </c>
      <c r="G490" s="245" t="s">
        <v>307</v>
      </c>
      <c r="H490" s="246">
        <v>224</v>
      </c>
      <c r="I490" s="247"/>
      <c r="J490" s="248">
        <f>ROUND(I490*H490,2)</f>
        <v>0</v>
      </c>
      <c r="K490" s="244" t="s">
        <v>19</v>
      </c>
      <c r="L490" s="249"/>
      <c r="M490" s="250" t="s">
        <v>19</v>
      </c>
      <c r="N490" s="251" t="s">
        <v>47</v>
      </c>
      <c r="O490" s="84"/>
      <c r="P490" s="221">
        <f>O490*H490</f>
        <v>0</v>
      </c>
      <c r="Q490" s="221">
        <v>0.00050000000000000001</v>
      </c>
      <c r="R490" s="221">
        <f>Q490*H490</f>
        <v>0.112</v>
      </c>
      <c r="S490" s="221">
        <v>0</v>
      </c>
      <c r="T490" s="222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23" t="s">
        <v>86</v>
      </c>
      <c r="AT490" s="223" t="s">
        <v>312</v>
      </c>
      <c r="AU490" s="223" t="s">
        <v>86</v>
      </c>
      <c r="AY490" s="17" t="s">
        <v>145</v>
      </c>
      <c r="BE490" s="224">
        <f>IF(N490="základní",J490,0)</f>
        <v>0</v>
      </c>
      <c r="BF490" s="224">
        <f>IF(N490="snížená",J490,0)</f>
        <v>0</v>
      </c>
      <c r="BG490" s="224">
        <f>IF(N490="zákl. přenesená",J490,0)</f>
        <v>0</v>
      </c>
      <c r="BH490" s="224">
        <f>IF(N490="sníž. přenesená",J490,0)</f>
        <v>0</v>
      </c>
      <c r="BI490" s="224">
        <f>IF(N490="nulová",J490,0)</f>
        <v>0</v>
      </c>
      <c r="BJ490" s="17" t="s">
        <v>84</v>
      </c>
      <c r="BK490" s="224">
        <f>ROUND(I490*H490,2)</f>
        <v>0</v>
      </c>
      <c r="BL490" s="17" t="s">
        <v>84</v>
      </c>
      <c r="BM490" s="223" t="s">
        <v>1973</v>
      </c>
    </row>
    <row r="491" s="13" customFormat="1">
      <c r="A491" s="13"/>
      <c r="B491" s="230"/>
      <c r="C491" s="231"/>
      <c r="D491" s="232" t="s">
        <v>156</v>
      </c>
      <c r="E491" s="233" t="s">
        <v>19</v>
      </c>
      <c r="F491" s="234" t="s">
        <v>1974</v>
      </c>
      <c r="G491" s="231"/>
      <c r="H491" s="235">
        <v>224</v>
      </c>
      <c r="I491" s="236"/>
      <c r="J491" s="231"/>
      <c r="K491" s="231"/>
      <c r="L491" s="237"/>
      <c r="M491" s="238"/>
      <c r="N491" s="239"/>
      <c r="O491" s="239"/>
      <c r="P491" s="239"/>
      <c r="Q491" s="239"/>
      <c r="R491" s="239"/>
      <c r="S491" s="239"/>
      <c r="T491" s="240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1" t="s">
        <v>156</v>
      </c>
      <c r="AU491" s="241" t="s">
        <v>86</v>
      </c>
      <c r="AV491" s="13" t="s">
        <v>86</v>
      </c>
      <c r="AW491" s="13" t="s">
        <v>35</v>
      </c>
      <c r="AX491" s="13" t="s">
        <v>76</v>
      </c>
      <c r="AY491" s="241" t="s">
        <v>145</v>
      </c>
    </row>
    <row r="492" s="2" customFormat="1" ht="24.15" customHeight="1">
      <c r="A492" s="38"/>
      <c r="B492" s="39"/>
      <c r="C492" s="212" t="s">
        <v>1975</v>
      </c>
      <c r="D492" s="212" t="s">
        <v>147</v>
      </c>
      <c r="E492" s="213" t="s">
        <v>1976</v>
      </c>
      <c r="F492" s="214" t="s">
        <v>1977</v>
      </c>
      <c r="G492" s="215" t="s">
        <v>307</v>
      </c>
      <c r="H492" s="216">
        <v>252</v>
      </c>
      <c r="I492" s="217"/>
      <c r="J492" s="218">
        <f>ROUND(I492*H492,2)</f>
        <v>0</v>
      </c>
      <c r="K492" s="214" t="s">
        <v>19</v>
      </c>
      <c r="L492" s="44"/>
      <c r="M492" s="219" t="s">
        <v>19</v>
      </c>
      <c r="N492" s="220" t="s">
        <v>47</v>
      </c>
      <c r="O492" s="84"/>
      <c r="P492" s="221">
        <f>O492*H492</f>
        <v>0</v>
      </c>
      <c r="Q492" s="221">
        <v>0</v>
      </c>
      <c r="R492" s="221">
        <f>Q492*H492</f>
        <v>0</v>
      </c>
      <c r="S492" s="221">
        <v>0</v>
      </c>
      <c r="T492" s="222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23" t="s">
        <v>84</v>
      </c>
      <c r="AT492" s="223" t="s">
        <v>147</v>
      </c>
      <c r="AU492" s="223" t="s">
        <v>86</v>
      </c>
      <c r="AY492" s="17" t="s">
        <v>145</v>
      </c>
      <c r="BE492" s="224">
        <f>IF(N492="základní",J492,0)</f>
        <v>0</v>
      </c>
      <c r="BF492" s="224">
        <f>IF(N492="snížená",J492,0)</f>
        <v>0</v>
      </c>
      <c r="BG492" s="224">
        <f>IF(N492="zákl. přenesená",J492,0)</f>
        <v>0</v>
      </c>
      <c r="BH492" s="224">
        <f>IF(N492="sníž. přenesená",J492,0)</f>
        <v>0</v>
      </c>
      <c r="BI492" s="224">
        <f>IF(N492="nulová",J492,0)</f>
        <v>0</v>
      </c>
      <c r="BJ492" s="17" t="s">
        <v>84</v>
      </c>
      <c r="BK492" s="224">
        <f>ROUND(I492*H492,2)</f>
        <v>0</v>
      </c>
      <c r="BL492" s="17" t="s">
        <v>84</v>
      </c>
      <c r="BM492" s="223" t="s">
        <v>1978</v>
      </c>
    </row>
    <row r="493" s="13" customFormat="1">
      <c r="A493" s="13"/>
      <c r="B493" s="230"/>
      <c r="C493" s="231"/>
      <c r="D493" s="232" t="s">
        <v>156</v>
      </c>
      <c r="E493" s="233" t="s">
        <v>19</v>
      </c>
      <c r="F493" s="234" t="s">
        <v>1979</v>
      </c>
      <c r="G493" s="231"/>
      <c r="H493" s="235">
        <v>252</v>
      </c>
      <c r="I493" s="236"/>
      <c r="J493" s="231"/>
      <c r="K493" s="231"/>
      <c r="L493" s="237"/>
      <c r="M493" s="238"/>
      <c r="N493" s="239"/>
      <c r="O493" s="239"/>
      <c r="P493" s="239"/>
      <c r="Q493" s="239"/>
      <c r="R493" s="239"/>
      <c r="S493" s="239"/>
      <c r="T493" s="240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1" t="s">
        <v>156</v>
      </c>
      <c r="AU493" s="241" t="s">
        <v>86</v>
      </c>
      <c r="AV493" s="13" t="s">
        <v>86</v>
      </c>
      <c r="AW493" s="13" t="s">
        <v>35</v>
      </c>
      <c r="AX493" s="13" t="s">
        <v>76</v>
      </c>
      <c r="AY493" s="241" t="s">
        <v>145</v>
      </c>
    </row>
    <row r="494" s="2" customFormat="1" ht="24.15" customHeight="1">
      <c r="A494" s="38"/>
      <c r="B494" s="39"/>
      <c r="C494" s="212" t="s">
        <v>1980</v>
      </c>
      <c r="D494" s="212" t="s">
        <v>147</v>
      </c>
      <c r="E494" s="213" t="s">
        <v>1981</v>
      </c>
      <c r="F494" s="214" t="s">
        <v>1982</v>
      </c>
      <c r="G494" s="215" t="s">
        <v>307</v>
      </c>
      <c r="H494" s="216">
        <v>252</v>
      </c>
      <c r="I494" s="217"/>
      <c r="J494" s="218">
        <f>ROUND(I494*H494,2)</f>
        <v>0</v>
      </c>
      <c r="K494" s="214" t="s">
        <v>19</v>
      </c>
      <c r="L494" s="44"/>
      <c r="M494" s="219" t="s">
        <v>19</v>
      </c>
      <c r="N494" s="220" t="s">
        <v>47</v>
      </c>
      <c r="O494" s="84"/>
      <c r="P494" s="221">
        <f>O494*H494</f>
        <v>0</v>
      </c>
      <c r="Q494" s="221">
        <v>0</v>
      </c>
      <c r="R494" s="221">
        <f>Q494*H494</f>
        <v>0</v>
      </c>
      <c r="S494" s="221">
        <v>0</v>
      </c>
      <c r="T494" s="222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3" t="s">
        <v>84</v>
      </c>
      <c r="AT494" s="223" t="s">
        <v>147</v>
      </c>
      <c r="AU494" s="223" t="s">
        <v>86</v>
      </c>
      <c r="AY494" s="17" t="s">
        <v>145</v>
      </c>
      <c r="BE494" s="224">
        <f>IF(N494="základní",J494,0)</f>
        <v>0</v>
      </c>
      <c r="BF494" s="224">
        <f>IF(N494="snížená",J494,0)</f>
        <v>0</v>
      </c>
      <c r="BG494" s="224">
        <f>IF(N494="zákl. přenesená",J494,0)</f>
        <v>0</v>
      </c>
      <c r="BH494" s="224">
        <f>IF(N494="sníž. přenesená",J494,0)</f>
        <v>0</v>
      </c>
      <c r="BI494" s="224">
        <f>IF(N494="nulová",J494,0)</f>
        <v>0</v>
      </c>
      <c r="BJ494" s="17" t="s">
        <v>84</v>
      </c>
      <c r="BK494" s="224">
        <f>ROUND(I494*H494,2)</f>
        <v>0</v>
      </c>
      <c r="BL494" s="17" t="s">
        <v>84</v>
      </c>
      <c r="BM494" s="223" t="s">
        <v>1983</v>
      </c>
    </row>
    <row r="495" s="13" customFormat="1">
      <c r="A495" s="13"/>
      <c r="B495" s="230"/>
      <c r="C495" s="231"/>
      <c r="D495" s="232" t="s">
        <v>156</v>
      </c>
      <c r="E495" s="233" t="s">
        <v>19</v>
      </c>
      <c r="F495" s="234" t="s">
        <v>1984</v>
      </c>
      <c r="G495" s="231"/>
      <c r="H495" s="235">
        <v>252</v>
      </c>
      <c r="I495" s="236"/>
      <c r="J495" s="231"/>
      <c r="K495" s="231"/>
      <c r="L495" s="237"/>
      <c r="M495" s="238"/>
      <c r="N495" s="239"/>
      <c r="O495" s="239"/>
      <c r="P495" s="239"/>
      <c r="Q495" s="239"/>
      <c r="R495" s="239"/>
      <c r="S495" s="239"/>
      <c r="T495" s="240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1" t="s">
        <v>156</v>
      </c>
      <c r="AU495" s="241" t="s">
        <v>86</v>
      </c>
      <c r="AV495" s="13" t="s">
        <v>86</v>
      </c>
      <c r="AW495" s="13" t="s">
        <v>35</v>
      </c>
      <c r="AX495" s="13" t="s">
        <v>76</v>
      </c>
      <c r="AY495" s="241" t="s">
        <v>145</v>
      </c>
    </row>
    <row r="496" s="2" customFormat="1" ht="24.15" customHeight="1">
      <c r="A496" s="38"/>
      <c r="B496" s="39"/>
      <c r="C496" s="212" t="s">
        <v>1985</v>
      </c>
      <c r="D496" s="212" t="s">
        <v>147</v>
      </c>
      <c r="E496" s="213" t="s">
        <v>1986</v>
      </c>
      <c r="F496" s="214" t="s">
        <v>1987</v>
      </c>
      <c r="G496" s="215" t="s">
        <v>184</v>
      </c>
      <c r="H496" s="216">
        <v>7.8129999999999997</v>
      </c>
      <c r="I496" s="217"/>
      <c r="J496" s="218">
        <f>ROUND(I496*H496,2)</f>
        <v>0</v>
      </c>
      <c r="K496" s="214" t="s">
        <v>151</v>
      </c>
      <c r="L496" s="44"/>
      <c r="M496" s="219" t="s">
        <v>19</v>
      </c>
      <c r="N496" s="220" t="s">
        <v>47</v>
      </c>
      <c r="O496" s="84"/>
      <c r="P496" s="221">
        <f>O496*H496</f>
        <v>0</v>
      </c>
      <c r="Q496" s="221">
        <v>0</v>
      </c>
      <c r="R496" s="221">
        <f>Q496*H496</f>
        <v>0</v>
      </c>
      <c r="S496" s="221">
        <v>0</v>
      </c>
      <c r="T496" s="222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23" t="s">
        <v>84</v>
      </c>
      <c r="AT496" s="223" t="s">
        <v>147</v>
      </c>
      <c r="AU496" s="223" t="s">
        <v>86</v>
      </c>
      <c r="AY496" s="17" t="s">
        <v>145</v>
      </c>
      <c r="BE496" s="224">
        <f>IF(N496="základní",J496,0)</f>
        <v>0</v>
      </c>
      <c r="BF496" s="224">
        <f>IF(N496="snížená",J496,0)</f>
        <v>0</v>
      </c>
      <c r="BG496" s="224">
        <f>IF(N496="zákl. přenesená",J496,0)</f>
        <v>0</v>
      </c>
      <c r="BH496" s="224">
        <f>IF(N496="sníž. přenesená",J496,0)</f>
        <v>0</v>
      </c>
      <c r="BI496" s="224">
        <f>IF(N496="nulová",J496,0)</f>
        <v>0</v>
      </c>
      <c r="BJ496" s="17" t="s">
        <v>84</v>
      </c>
      <c r="BK496" s="224">
        <f>ROUND(I496*H496,2)</f>
        <v>0</v>
      </c>
      <c r="BL496" s="17" t="s">
        <v>84</v>
      </c>
      <c r="BM496" s="223" t="s">
        <v>1988</v>
      </c>
    </row>
    <row r="497" s="2" customFormat="1">
      <c r="A497" s="38"/>
      <c r="B497" s="39"/>
      <c r="C497" s="40"/>
      <c r="D497" s="225" t="s">
        <v>154</v>
      </c>
      <c r="E497" s="40"/>
      <c r="F497" s="226" t="s">
        <v>1989</v>
      </c>
      <c r="G497" s="40"/>
      <c r="H497" s="40"/>
      <c r="I497" s="227"/>
      <c r="J497" s="40"/>
      <c r="K497" s="40"/>
      <c r="L497" s="44"/>
      <c r="M497" s="228"/>
      <c r="N497" s="229"/>
      <c r="O497" s="84"/>
      <c r="P497" s="84"/>
      <c r="Q497" s="84"/>
      <c r="R497" s="84"/>
      <c r="S497" s="84"/>
      <c r="T497" s="85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7" t="s">
        <v>154</v>
      </c>
      <c r="AU497" s="17" t="s">
        <v>86</v>
      </c>
    </row>
    <row r="498" s="12" customFormat="1" ht="25.92" customHeight="1">
      <c r="A498" s="12"/>
      <c r="B498" s="196"/>
      <c r="C498" s="197"/>
      <c r="D498" s="198" t="s">
        <v>75</v>
      </c>
      <c r="E498" s="199" t="s">
        <v>703</v>
      </c>
      <c r="F498" s="199" t="s">
        <v>704</v>
      </c>
      <c r="G498" s="197"/>
      <c r="H498" s="197"/>
      <c r="I498" s="200"/>
      <c r="J498" s="201">
        <f>BK498</f>
        <v>0</v>
      </c>
      <c r="K498" s="197"/>
      <c r="L498" s="202"/>
      <c r="M498" s="203"/>
      <c r="N498" s="204"/>
      <c r="O498" s="204"/>
      <c r="P498" s="205">
        <f>SUM(P499:P504)</f>
        <v>0</v>
      </c>
      <c r="Q498" s="204"/>
      <c r="R498" s="205">
        <f>SUM(R499:R504)</f>
        <v>0</v>
      </c>
      <c r="S498" s="204"/>
      <c r="T498" s="206">
        <f>SUM(T499:T504)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07" t="s">
        <v>152</v>
      </c>
      <c r="AT498" s="208" t="s">
        <v>75</v>
      </c>
      <c r="AU498" s="208" t="s">
        <v>76</v>
      </c>
      <c r="AY498" s="207" t="s">
        <v>145</v>
      </c>
      <c r="BK498" s="209">
        <f>SUM(BK499:BK504)</f>
        <v>0</v>
      </c>
    </row>
    <row r="499" s="2" customFormat="1" ht="16.5" customHeight="1">
      <c r="A499" s="38"/>
      <c r="B499" s="39"/>
      <c r="C499" s="212" t="s">
        <v>1990</v>
      </c>
      <c r="D499" s="212" t="s">
        <v>147</v>
      </c>
      <c r="E499" s="213" t="s">
        <v>1991</v>
      </c>
      <c r="F499" s="214" t="s">
        <v>1992</v>
      </c>
      <c r="G499" s="215" t="s">
        <v>707</v>
      </c>
      <c r="H499" s="216">
        <v>250</v>
      </c>
      <c r="I499" s="217"/>
      <c r="J499" s="218">
        <f>ROUND(I499*H499,2)</f>
        <v>0</v>
      </c>
      <c r="K499" s="214" t="s">
        <v>151</v>
      </c>
      <c r="L499" s="44"/>
      <c r="M499" s="219" t="s">
        <v>19</v>
      </c>
      <c r="N499" s="220" t="s">
        <v>47</v>
      </c>
      <c r="O499" s="84"/>
      <c r="P499" s="221">
        <f>O499*H499</f>
        <v>0</v>
      </c>
      <c r="Q499" s="221">
        <v>0</v>
      </c>
      <c r="R499" s="221">
        <f>Q499*H499</f>
        <v>0</v>
      </c>
      <c r="S499" s="221">
        <v>0</v>
      </c>
      <c r="T499" s="222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23" t="s">
        <v>84</v>
      </c>
      <c r="AT499" s="223" t="s">
        <v>147</v>
      </c>
      <c r="AU499" s="223" t="s">
        <v>84</v>
      </c>
      <c r="AY499" s="17" t="s">
        <v>145</v>
      </c>
      <c r="BE499" s="224">
        <f>IF(N499="základní",J499,0)</f>
        <v>0</v>
      </c>
      <c r="BF499" s="224">
        <f>IF(N499="snížená",J499,0)</f>
        <v>0</v>
      </c>
      <c r="BG499" s="224">
        <f>IF(N499="zákl. přenesená",J499,0)</f>
        <v>0</v>
      </c>
      <c r="BH499" s="224">
        <f>IF(N499="sníž. přenesená",J499,0)</f>
        <v>0</v>
      </c>
      <c r="BI499" s="224">
        <f>IF(N499="nulová",J499,0)</f>
        <v>0</v>
      </c>
      <c r="BJ499" s="17" t="s">
        <v>84</v>
      </c>
      <c r="BK499" s="224">
        <f>ROUND(I499*H499,2)</f>
        <v>0</v>
      </c>
      <c r="BL499" s="17" t="s">
        <v>84</v>
      </c>
      <c r="BM499" s="223" t="s">
        <v>1993</v>
      </c>
    </row>
    <row r="500" s="2" customFormat="1">
      <c r="A500" s="38"/>
      <c r="B500" s="39"/>
      <c r="C500" s="40"/>
      <c r="D500" s="225" t="s">
        <v>154</v>
      </c>
      <c r="E500" s="40"/>
      <c r="F500" s="226" t="s">
        <v>1994</v>
      </c>
      <c r="G500" s="40"/>
      <c r="H500" s="40"/>
      <c r="I500" s="227"/>
      <c r="J500" s="40"/>
      <c r="K500" s="40"/>
      <c r="L500" s="44"/>
      <c r="M500" s="228"/>
      <c r="N500" s="229"/>
      <c r="O500" s="84"/>
      <c r="P500" s="84"/>
      <c r="Q500" s="84"/>
      <c r="R500" s="84"/>
      <c r="S500" s="84"/>
      <c r="T500" s="85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7" t="s">
        <v>154</v>
      </c>
      <c r="AU500" s="17" t="s">
        <v>84</v>
      </c>
    </row>
    <row r="501" s="13" customFormat="1">
      <c r="A501" s="13"/>
      <c r="B501" s="230"/>
      <c r="C501" s="231"/>
      <c r="D501" s="232" t="s">
        <v>156</v>
      </c>
      <c r="E501" s="233" t="s">
        <v>19</v>
      </c>
      <c r="F501" s="234" t="s">
        <v>1995</v>
      </c>
      <c r="G501" s="231"/>
      <c r="H501" s="235">
        <v>250</v>
      </c>
      <c r="I501" s="236"/>
      <c r="J501" s="231"/>
      <c r="K501" s="231"/>
      <c r="L501" s="237"/>
      <c r="M501" s="238"/>
      <c r="N501" s="239"/>
      <c r="O501" s="239"/>
      <c r="P501" s="239"/>
      <c r="Q501" s="239"/>
      <c r="R501" s="239"/>
      <c r="S501" s="239"/>
      <c r="T501" s="240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1" t="s">
        <v>156</v>
      </c>
      <c r="AU501" s="241" t="s">
        <v>84</v>
      </c>
      <c r="AV501" s="13" t="s">
        <v>86</v>
      </c>
      <c r="AW501" s="13" t="s">
        <v>35</v>
      </c>
      <c r="AX501" s="13" t="s">
        <v>76</v>
      </c>
      <c r="AY501" s="241" t="s">
        <v>145</v>
      </c>
    </row>
    <row r="502" s="2" customFormat="1" ht="16.5" customHeight="1">
      <c r="A502" s="38"/>
      <c r="B502" s="39"/>
      <c r="C502" s="212" t="s">
        <v>1996</v>
      </c>
      <c r="D502" s="212" t="s">
        <v>147</v>
      </c>
      <c r="E502" s="213" t="s">
        <v>1997</v>
      </c>
      <c r="F502" s="214" t="s">
        <v>1998</v>
      </c>
      <c r="G502" s="215" t="s">
        <v>707</v>
      </c>
      <c r="H502" s="216">
        <v>120</v>
      </c>
      <c r="I502" s="217"/>
      <c r="J502" s="218">
        <f>ROUND(I502*H502,2)</f>
        <v>0</v>
      </c>
      <c r="K502" s="214" t="s">
        <v>151</v>
      </c>
      <c r="L502" s="44"/>
      <c r="M502" s="219" t="s">
        <v>19</v>
      </c>
      <c r="N502" s="220" t="s">
        <v>47</v>
      </c>
      <c r="O502" s="84"/>
      <c r="P502" s="221">
        <f>O502*H502</f>
        <v>0</v>
      </c>
      <c r="Q502" s="221">
        <v>0</v>
      </c>
      <c r="R502" s="221">
        <f>Q502*H502</f>
        <v>0</v>
      </c>
      <c r="S502" s="221">
        <v>0</v>
      </c>
      <c r="T502" s="222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3" t="s">
        <v>84</v>
      </c>
      <c r="AT502" s="223" t="s">
        <v>147</v>
      </c>
      <c r="AU502" s="223" t="s">
        <v>84</v>
      </c>
      <c r="AY502" s="17" t="s">
        <v>145</v>
      </c>
      <c r="BE502" s="224">
        <f>IF(N502="základní",J502,0)</f>
        <v>0</v>
      </c>
      <c r="BF502" s="224">
        <f>IF(N502="snížená",J502,0)</f>
        <v>0</v>
      </c>
      <c r="BG502" s="224">
        <f>IF(N502="zákl. přenesená",J502,0)</f>
        <v>0</v>
      </c>
      <c r="BH502" s="224">
        <f>IF(N502="sníž. přenesená",J502,0)</f>
        <v>0</v>
      </c>
      <c r="BI502" s="224">
        <f>IF(N502="nulová",J502,0)</f>
        <v>0</v>
      </c>
      <c r="BJ502" s="17" t="s">
        <v>84</v>
      </c>
      <c r="BK502" s="224">
        <f>ROUND(I502*H502,2)</f>
        <v>0</v>
      </c>
      <c r="BL502" s="17" t="s">
        <v>84</v>
      </c>
      <c r="BM502" s="223" t="s">
        <v>1999</v>
      </c>
    </row>
    <row r="503" s="2" customFormat="1">
      <c r="A503" s="38"/>
      <c r="B503" s="39"/>
      <c r="C503" s="40"/>
      <c r="D503" s="225" t="s">
        <v>154</v>
      </c>
      <c r="E503" s="40"/>
      <c r="F503" s="226" t="s">
        <v>2000</v>
      </c>
      <c r="G503" s="40"/>
      <c r="H503" s="40"/>
      <c r="I503" s="227"/>
      <c r="J503" s="40"/>
      <c r="K503" s="40"/>
      <c r="L503" s="44"/>
      <c r="M503" s="228"/>
      <c r="N503" s="229"/>
      <c r="O503" s="84"/>
      <c r="P503" s="84"/>
      <c r="Q503" s="84"/>
      <c r="R503" s="84"/>
      <c r="S503" s="84"/>
      <c r="T503" s="85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7" t="s">
        <v>154</v>
      </c>
      <c r="AU503" s="17" t="s">
        <v>84</v>
      </c>
    </row>
    <row r="504" s="13" customFormat="1">
      <c r="A504" s="13"/>
      <c r="B504" s="230"/>
      <c r="C504" s="231"/>
      <c r="D504" s="232" t="s">
        <v>156</v>
      </c>
      <c r="E504" s="233" t="s">
        <v>19</v>
      </c>
      <c r="F504" s="234" t="s">
        <v>2001</v>
      </c>
      <c r="G504" s="231"/>
      <c r="H504" s="235">
        <v>120</v>
      </c>
      <c r="I504" s="236"/>
      <c r="J504" s="231"/>
      <c r="K504" s="231"/>
      <c r="L504" s="237"/>
      <c r="M504" s="259"/>
      <c r="N504" s="260"/>
      <c r="O504" s="260"/>
      <c r="P504" s="260"/>
      <c r="Q504" s="260"/>
      <c r="R504" s="260"/>
      <c r="S504" s="260"/>
      <c r="T504" s="26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1" t="s">
        <v>156</v>
      </c>
      <c r="AU504" s="241" t="s">
        <v>84</v>
      </c>
      <c r="AV504" s="13" t="s">
        <v>86</v>
      </c>
      <c r="AW504" s="13" t="s">
        <v>35</v>
      </c>
      <c r="AX504" s="13" t="s">
        <v>76</v>
      </c>
      <c r="AY504" s="241" t="s">
        <v>145</v>
      </c>
    </row>
    <row r="505" s="2" customFormat="1" ht="6.96" customHeight="1">
      <c r="A505" s="38"/>
      <c r="B505" s="59"/>
      <c r="C505" s="60"/>
      <c r="D505" s="60"/>
      <c r="E505" s="60"/>
      <c r="F505" s="60"/>
      <c r="G505" s="60"/>
      <c r="H505" s="60"/>
      <c r="I505" s="60"/>
      <c r="J505" s="60"/>
      <c r="K505" s="60"/>
      <c r="L505" s="44"/>
      <c r="M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</sheetData>
  <sheetProtection sheet="1" autoFilter="0" formatColumns="0" formatRows="0" objects="1" scenarios="1" spinCount="100000" saltValue="rSrzMzI2fPWi4PGGe/e13Y+YU9IhTru8ab4yHK/ZTS0nwBsJq2Ze0gpR4TqKGPLj5q6vmkaqh2OyNjM/8PL+IQ==" hashValue="n29NVCIESxZTzuAGH9xdP8DZhTdepANXXixdkXJl7ZQVmwLR235PxaTpBSHRtedtZCGolarYxbviLLDvQozdYA==" algorithmName="SHA-512" password="CC35"/>
  <autoFilter ref="C87:K50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6_01/997006012"/>
    <hyperlink ref="F94" r:id="rId2" display="https://podminky.urs.cz/item/CS_URS_2026_01/997013213"/>
    <hyperlink ref="F96" r:id="rId3" display="https://podminky.urs.cz/item/CS_URS_2026_01/997013501"/>
    <hyperlink ref="F98" r:id="rId4" display="https://podminky.urs.cz/item/CS_URS_2026_01/997013509"/>
    <hyperlink ref="F101" r:id="rId5" display="https://podminky.urs.cz/item/CS_URS_2026_01/997013814"/>
    <hyperlink ref="F109" r:id="rId6" display="https://podminky.urs.cz/item/CS_URS_2026_01/713410833"/>
    <hyperlink ref="F112" r:id="rId7" display="https://podminky.urs.cz/item/CS_URS_2026_01/713463411"/>
    <hyperlink ref="F134" r:id="rId8" display="https://podminky.urs.cz/item/CS_URS_2026_01/998713312"/>
    <hyperlink ref="F137" r:id="rId9" display="https://podminky.urs.cz/item/CS_URS_2026_01/732110812"/>
    <hyperlink ref="F140" r:id="rId10" display="https://podminky.urs.cz/item/CS_URS_2026_01/732110813"/>
    <hyperlink ref="F144" r:id="rId11" display="https://podminky.urs.cz/item/CS_URS_2026_01/733110803"/>
    <hyperlink ref="F147" r:id="rId12" display="https://podminky.urs.cz/item/CS_URS_2026_01/733110806"/>
    <hyperlink ref="F150" r:id="rId13" display="https://podminky.urs.cz/item/CS_URS_2026_01/733110808"/>
    <hyperlink ref="F153" r:id="rId14" display="https://podminky.urs.cz/item/CS_URS_2026_01/733110810"/>
    <hyperlink ref="F156" r:id="rId15" display="https://podminky.urs.cz/item/CS_URS_2026_01/733120832"/>
    <hyperlink ref="F159" r:id="rId16" display="https://podminky.urs.cz/item/CS_URS_2026_01/733120836"/>
    <hyperlink ref="F162" r:id="rId17" display="https://podminky.urs.cz/item/CS_URS_2026_01/733121218"/>
    <hyperlink ref="F165" r:id="rId18" display="https://podminky.urs.cz/item/CS_URS_2026_01/733121228"/>
    <hyperlink ref="F168" r:id="rId19" display="https://podminky.urs.cz/item/CS_URS_2026_01/733124122"/>
    <hyperlink ref="F171" r:id="rId20" display="https://podminky.urs.cz/item/CS_URS_2026_01/733124126"/>
    <hyperlink ref="F174" r:id="rId21" display="https://podminky.urs.cz/item/CS_URS_2026_01/733124128"/>
    <hyperlink ref="F177" r:id="rId22" display="https://podminky.urs.cz/item/CS_URS_2026_01/733190108"/>
    <hyperlink ref="F180" r:id="rId23" display="https://podminky.urs.cz/item/CS_URS_2026_01/733190232"/>
    <hyperlink ref="F183" r:id="rId24" display="https://podminky.urs.cz/item/CS_URS_2026_01/733222102"/>
    <hyperlink ref="F186" r:id="rId25" display="https://podminky.urs.cz/item/CS_URS_2026_01/733222103"/>
    <hyperlink ref="F189" r:id="rId26" display="https://podminky.urs.cz/item/CS_URS_2026_01/733222104"/>
    <hyperlink ref="F192" r:id="rId27" display="https://podminky.urs.cz/item/CS_URS_2026_01/733223105"/>
    <hyperlink ref="F195" r:id="rId28" display="https://podminky.urs.cz/item/CS_URS_2026_01/733223106"/>
    <hyperlink ref="F198" r:id="rId29" display="https://podminky.urs.cz/item/CS_URS_2026_01/733223107"/>
    <hyperlink ref="F201" r:id="rId30" display="https://podminky.urs.cz/item/CS_URS_2026_01/733223108"/>
    <hyperlink ref="F204" r:id="rId31" display="https://podminky.urs.cz/item/CS_URS_2026_01/733223109"/>
    <hyperlink ref="F207" r:id="rId32" display="https://podminky.urs.cz/item/CS_URS_2026_01/733223111"/>
    <hyperlink ref="F210" r:id="rId33" display="https://podminky.urs.cz/item/CS_URS_2026_01/733223112"/>
    <hyperlink ref="F213" r:id="rId34" display="https://podminky.urs.cz/item/CS_URS_2026_01/733224208"/>
    <hyperlink ref="F216" r:id="rId35" display="https://podminky.urs.cz/item/CS_URS_2026_01/733224212"/>
    <hyperlink ref="F219" r:id="rId36" display="https://podminky.urs.cz/item/CS_URS_2026_01/733224222"/>
    <hyperlink ref="F222" r:id="rId37" display="https://podminky.urs.cz/item/CS_URS_2026_01/733224228"/>
    <hyperlink ref="F225" r:id="rId38" display="https://podminky.urs.cz/item/CS_URS_2026_01/733291101"/>
    <hyperlink ref="F227" r:id="rId39" display="https://podminky.urs.cz/item/CS_URS_2026_01/733291102"/>
    <hyperlink ref="F229" r:id="rId40" display="https://podminky.urs.cz/item/CS_URS_2026_01/733291103"/>
    <hyperlink ref="F233" r:id="rId41" display="https://podminky.urs.cz/item/CS_URS_2026_01/998733122"/>
    <hyperlink ref="F236" r:id="rId42" display="https://podminky.urs.cz/item/CS_URS_2026_01/734100811"/>
    <hyperlink ref="F239" r:id="rId43" display="https://podminky.urs.cz/item/CS_URS_2026_01/734100812"/>
    <hyperlink ref="F242" r:id="rId44" display="https://podminky.urs.cz/item/CS_URS_2026_01/734100813"/>
    <hyperlink ref="F245" r:id="rId45" display="https://podminky.urs.cz/item/CS_URS_2026_01/734109117"/>
    <hyperlink ref="F249" r:id="rId46" display="https://podminky.urs.cz/item/CS_URS_2026_01/734173218"/>
    <hyperlink ref="F252" r:id="rId47" display="https://podminky.urs.cz/item/CS_URS_2026_01/734173222"/>
    <hyperlink ref="F255" r:id="rId48" display="https://podminky.urs.cz/item/CS_URS_2026_01/734193217"/>
    <hyperlink ref="F258" r:id="rId49" display="https://podminky.urs.cz/item/CS_URS_2026_01/734200821"/>
    <hyperlink ref="F261" r:id="rId50" display="https://podminky.urs.cz/item/CS_URS_2026_01/734200822"/>
    <hyperlink ref="F264" r:id="rId51" display="https://podminky.urs.cz/item/CS_URS_2026_01/734200823"/>
    <hyperlink ref="F267" r:id="rId52" display="https://podminky.urs.cz/item/CS_URS_2026_01/734200824"/>
    <hyperlink ref="F270" r:id="rId53" display="https://podminky.urs.cz/item/CS_URS_2026_01/734209116"/>
    <hyperlink ref="F274" r:id="rId54" display="https://podminky.urs.cz/item/CS_URS_2026_01/734211126"/>
    <hyperlink ref="F277" r:id="rId55" display="https://podminky.urs.cz/item/CS_URS_2026_01/734220004"/>
    <hyperlink ref="F280" r:id="rId56" display="https://podminky.urs.cz/item/CS_URS_2026_01/734261233"/>
    <hyperlink ref="F283" r:id="rId57" display="https://podminky.urs.cz/item/CS_URS_2026_01/734261234"/>
    <hyperlink ref="F286" r:id="rId58" display="https://podminky.urs.cz/item/CS_URS_2026_01/734261235"/>
    <hyperlink ref="F289" r:id="rId59" display="https://podminky.urs.cz/item/CS_URS_2026_01/734261236"/>
    <hyperlink ref="F292" r:id="rId60" display="https://podminky.urs.cz/item/CS_URS_2026_01/734261237"/>
    <hyperlink ref="F295" r:id="rId61" display="https://podminky.urs.cz/item/CS_URS_2026_01/734261238"/>
    <hyperlink ref="F298" r:id="rId62" display="https://podminky.urs.cz/item/CS_URS_2026_01/734261402"/>
    <hyperlink ref="F301" r:id="rId63" display="https://podminky.urs.cz/item/CS_URS_2026_01/734291123"/>
    <hyperlink ref="F304" r:id="rId64" display="https://podminky.urs.cz/item/CS_URS_2026_01/734292772"/>
    <hyperlink ref="F307" r:id="rId65" display="https://podminky.urs.cz/item/CS_URS_2026_01/734292773"/>
    <hyperlink ref="F310" r:id="rId66" display="https://podminky.urs.cz/item/CS_URS_2026_01/734292774"/>
    <hyperlink ref="F313" r:id="rId67" display="https://podminky.urs.cz/item/CS_URS_2026_01/734292775"/>
    <hyperlink ref="F316" r:id="rId68" display="https://podminky.urs.cz/item/CS_URS_2026_01/734292776"/>
    <hyperlink ref="F319" r:id="rId69" display="https://podminky.urs.cz/item/CS_URS_2026_01/734292777"/>
    <hyperlink ref="F322" r:id="rId70" display="https://podminky.urs.cz/item/CS_URS_2026_01/734494213"/>
    <hyperlink ref="F326" r:id="rId71" display="https://podminky.urs.cz/item/CS_URS_2026_01/998734122"/>
    <hyperlink ref="F329" r:id="rId72" display="https://podminky.urs.cz/item/CS_URS_2026_01/735111810"/>
    <hyperlink ref="F332" r:id="rId73" display="https://podminky.urs.cz/item/CS_URS_2026_01/735151821"/>
    <hyperlink ref="F335" r:id="rId74" display="https://podminky.urs.cz/item/CS_URS_2026_01/735151822"/>
    <hyperlink ref="F338" r:id="rId75" display="https://podminky.urs.cz/item/CS_URS_2026_01/735151831"/>
    <hyperlink ref="F341" r:id="rId76" display="https://podminky.urs.cz/item/CS_URS_2026_01/735151832"/>
    <hyperlink ref="F344" r:id="rId77" display="https://podminky.urs.cz/item/CS_URS_2026_01/735152172"/>
    <hyperlink ref="F347" r:id="rId78" display="https://podminky.urs.cz/item/CS_URS_2026_01/735152177"/>
    <hyperlink ref="F350" r:id="rId79" display="https://podminky.urs.cz/item/CS_URS_2026_01/735152219"/>
    <hyperlink ref="F353" r:id="rId80" display="https://podminky.urs.cz/item/CS_URS_2026_01/735152220"/>
    <hyperlink ref="F356" r:id="rId81" display="https://podminky.urs.cz/item/CS_URS_2026_01/735152222"/>
    <hyperlink ref="F359" r:id="rId82" display="https://podminky.urs.cz/item/CS_URS_2026_01/735152223"/>
    <hyperlink ref="F362" r:id="rId83" display="https://podminky.urs.cz/item/CS_URS_2026_01/735152259"/>
    <hyperlink ref="F365" r:id="rId84" display="https://podminky.urs.cz/item/CS_URS_2026_01/735152260"/>
    <hyperlink ref="F368" r:id="rId85" display="https://podminky.urs.cz/item/CS_URS_2026_01/735152263"/>
    <hyperlink ref="F371" r:id="rId86" display="https://podminky.urs.cz/item/CS_URS_2026_01/735152271"/>
    <hyperlink ref="F374" r:id="rId87" display="https://podminky.urs.cz/item/CS_URS_2026_01/735152272"/>
    <hyperlink ref="F377" r:id="rId88" display="https://podminky.urs.cz/item/CS_URS_2026_01/735152273"/>
    <hyperlink ref="F380" r:id="rId89" display="https://podminky.urs.cz/item/CS_URS_2026_01/735152282"/>
    <hyperlink ref="F383" r:id="rId90" display="https://podminky.urs.cz/item/CS_URS_2026_01/735152291"/>
    <hyperlink ref="F386" r:id="rId91" display="https://podminky.urs.cz/item/CS_URS_2026_01/735152296"/>
    <hyperlink ref="F389" r:id="rId92" display="https://podminky.urs.cz/item/CS_URS_2026_01/735152297"/>
    <hyperlink ref="F392" r:id="rId93" display="https://podminky.urs.cz/item/CS_URS_2026_01/735152355"/>
    <hyperlink ref="F395" r:id="rId94" display="https://podminky.urs.cz/item/CS_URS_2026_01/735152375"/>
    <hyperlink ref="F404" r:id="rId95" display="https://podminky.urs.cz/item/CS_URS_2026_01/735152461"/>
    <hyperlink ref="F407" r:id="rId96" display="https://podminky.urs.cz/item/CS_URS_2026_01/735152474"/>
    <hyperlink ref="F410" r:id="rId97" display="https://podminky.urs.cz/item/CS_URS_2026_01/735152478"/>
    <hyperlink ref="F413" r:id="rId98" display="https://podminky.urs.cz/item/CS_URS_2026_01/735152483"/>
    <hyperlink ref="F416" r:id="rId99" display="https://podminky.urs.cz/item/CS_URS_2026_01/735152491"/>
    <hyperlink ref="F419" r:id="rId100" display="https://podminky.urs.cz/item/CS_URS_2026_01/735152493"/>
    <hyperlink ref="F422" r:id="rId101" display="https://podminky.urs.cz/item/CS_URS_2026_01/735152494"/>
    <hyperlink ref="F425" r:id="rId102" display="https://podminky.urs.cz/item/CS_URS_2026_01/735152496"/>
    <hyperlink ref="F428" r:id="rId103" display="https://podminky.urs.cz/item/CS_URS_2026_01/735152497"/>
    <hyperlink ref="F431" r:id="rId104" display="https://podminky.urs.cz/item/CS_URS_2026_01/735152517"/>
    <hyperlink ref="F434" r:id="rId105" display="https://podminky.urs.cz/item/CS_URS_2026_01/735152522"/>
    <hyperlink ref="F437" r:id="rId106" display="https://podminky.urs.cz/item/CS_URS_2026_01/735152523"/>
    <hyperlink ref="F440" r:id="rId107" display="https://podminky.urs.cz/item/CS_URS_2026_01/735152524"/>
    <hyperlink ref="F443" r:id="rId108" display="https://podminky.urs.cz/item/CS_URS_2026_01/735152525"/>
    <hyperlink ref="F446" r:id="rId109" display="https://podminky.urs.cz/item/CS_URS_2026_01/735152544"/>
    <hyperlink ref="F449" r:id="rId110" display="https://podminky.urs.cz/item/CS_URS_2026_01/735152576"/>
    <hyperlink ref="F452" r:id="rId111" display="https://podminky.urs.cz/item/CS_URS_2026_01/735152577"/>
    <hyperlink ref="F455" r:id="rId112" display="https://podminky.urs.cz/item/CS_URS_2026_01/735152579"/>
    <hyperlink ref="F458" r:id="rId113" display="https://podminky.urs.cz/item/CS_URS_2026_01/735152581"/>
    <hyperlink ref="F461" r:id="rId114" display="https://podminky.urs.cz/item/CS_URS_2026_01/735152592"/>
    <hyperlink ref="F464" r:id="rId115" display="https://podminky.urs.cz/item/CS_URS_2026_01/735152593"/>
    <hyperlink ref="F467" r:id="rId116" display="https://podminky.urs.cz/item/CS_URS_2026_01/735152594"/>
    <hyperlink ref="F470" r:id="rId117" display="https://podminky.urs.cz/item/CS_URS_2026_01/735152595"/>
    <hyperlink ref="F473" r:id="rId118" display="https://podminky.urs.cz/item/CS_URS_2026_01/735152596"/>
    <hyperlink ref="F476" r:id="rId119" display="https://podminky.urs.cz/item/CS_URS_2026_01/735152597"/>
    <hyperlink ref="F479" r:id="rId120" display="https://podminky.urs.cz/item/CS_URS_2026_01/735152600"/>
    <hyperlink ref="F482" r:id="rId121" display="https://podminky.urs.cz/item/CS_URS_2026_01/735152621"/>
    <hyperlink ref="F485" r:id="rId122" display="https://podminky.urs.cz/item/CS_URS_2026_01/735152623"/>
    <hyperlink ref="F488" r:id="rId123" display="https://podminky.urs.cz/item/CS_URS_2026_01/735152644"/>
    <hyperlink ref="F497" r:id="rId124" display="https://podminky.urs.cz/item/CS_URS_2026_01/998735122"/>
    <hyperlink ref="F500" r:id="rId125" display="https://podminky.urs.cz/item/CS_URS_2026_01/HZS2221"/>
    <hyperlink ref="F503" r:id="rId126" display="https://podminky.urs.cz/item/CS_URS_2026_01/HZS222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7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103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86</v>
      </c>
    </row>
    <row r="4" s="1" customFormat="1" ht="24.96" customHeight="1">
      <c r="B4" s="20"/>
      <c r="D4" s="140" t="s">
        <v>104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 xml:space="preserve">ZŠ  a MŠ Koperníkova Teplice - rekonstrukce ZTI a ÚT</v>
      </c>
      <c r="F7" s="142"/>
      <c r="G7" s="142"/>
      <c r="H7" s="142"/>
      <c r="L7" s="20"/>
    </row>
    <row r="8" s="2" customFormat="1" ht="12" customHeight="1">
      <c r="A8" s="38"/>
      <c r="B8" s="44"/>
      <c r="C8" s="38"/>
      <c r="D8" s="142" t="s">
        <v>105</v>
      </c>
      <c r="E8" s="38"/>
      <c r="F8" s="38"/>
      <c r="G8" s="38"/>
      <c r="H8" s="38"/>
      <c r="I8" s="38"/>
      <c r="J8" s="38"/>
      <c r="K8" s="38"/>
      <c r="L8" s="14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2002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33" t="s">
        <v>19</v>
      </c>
      <c r="G11" s="38"/>
      <c r="H11" s="38"/>
      <c r="I11" s="142" t="s">
        <v>20</v>
      </c>
      <c r="J11" s="133" t="s">
        <v>19</v>
      </c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21</v>
      </c>
      <c r="E12" s="38"/>
      <c r="F12" s="133" t="s">
        <v>107</v>
      </c>
      <c r="G12" s="38"/>
      <c r="H12" s="38"/>
      <c r="I12" s="142" t="s">
        <v>23</v>
      </c>
      <c r="J12" s="146" t="str">
        <f>'Rekapitulace stavby'!AN8</f>
        <v>1. 1. 2026</v>
      </c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25</v>
      </c>
      <c r="E14" s="38"/>
      <c r="F14" s="38"/>
      <c r="G14" s="38"/>
      <c r="H14" s="38"/>
      <c r="I14" s="142" t="s">
        <v>26</v>
      </c>
      <c r="J14" s="133" t="str">
        <f>IF('Rekapitulace stavby'!AN10="","",'Rekapitulace stavby'!AN10)</f>
        <v>00266621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3" t="str">
        <f>IF('Rekapitulace stavby'!E11="","",'Rekapitulace stavby'!E11)</f>
        <v>Statutární město Teplice, Nám.Svobody 2/2, Teplice</v>
      </c>
      <c r="F15" s="38"/>
      <c r="G15" s="38"/>
      <c r="H15" s="38"/>
      <c r="I15" s="142" t="s">
        <v>29</v>
      </c>
      <c r="J15" s="133" t="str">
        <f>IF('Rekapitulace stavby'!AN11="","",'Rekapitulace stavby'!AN11)</f>
        <v>CZ00266621</v>
      </c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31</v>
      </c>
      <c r="E17" s="38"/>
      <c r="F17" s="38"/>
      <c r="G17" s="38"/>
      <c r="H17" s="38"/>
      <c r="I17" s="142" t="s">
        <v>26</v>
      </c>
      <c r="J17" s="33" t="str">
        <f>'Rekapitulace stavby'!AN13</f>
        <v>Vyplň údaj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3"/>
      <c r="G18" s="133"/>
      <c r="H18" s="133"/>
      <c r="I18" s="142" t="s">
        <v>29</v>
      </c>
      <c r="J18" s="33" t="str">
        <f>'Rekapitulace stavby'!AN14</f>
        <v>Vyplň údaj</v>
      </c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33</v>
      </c>
      <c r="E20" s="38"/>
      <c r="F20" s="38"/>
      <c r="G20" s="38"/>
      <c r="H20" s="38"/>
      <c r="I20" s="142" t="s">
        <v>26</v>
      </c>
      <c r="J20" s="133" t="str">
        <f>IF('Rekapitulace stavby'!AN16="","",'Rekapitulace stavby'!AN16)</f>
        <v/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3" t="str">
        <f>IF('Rekapitulace stavby'!E17="","",'Rekapitulace stavby'!E17)</f>
        <v>PS projekty s.r.o. / Ing.Tomáš Hanzlík</v>
      </c>
      <c r="F21" s="38"/>
      <c r="G21" s="38"/>
      <c r="H21" s="38"/>
      <c r="I21" s="142" t="s">
        <v>29</v>
      </c>
      <c r="J21" s="133" t="str">
        <f>IF('Rekapitulace stavby'!AN17="","",'Rekapitulace stavby'!AN17)</f>
        <v/>
      </c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36</v>
      </c>
      <c r="E23" s="38"/>
      <c r="F23" s="38"/>
      <c r="G23" s="38"/>
      <c r="H23" s="38"/>
      <c r="I23" s="142" t="s">
        <v>26</v>
      </c>
      <c r="J23" s="133" t="s">
        <v>37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3" t="s">
        <v>38</v>
      </c>
      <c r="F24" s="38"/>
      <c r="G24" s="38"/>
      <c r="H24" s="38"/>
      <c r="I24" s="142" t="s">
        <v>29</v>
      </c>
      <c r="J24" s="133" t="s">
        <v>39</v>
      </c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40</v>
      </c>
      <c r="E26" s="38"/>
      <c r="F26" s="38"/>
      <c r="G26" s="38"/>
      <c r="H26" s="38"/>
      <c r="I26" s="38"/>
      <c r="J26" s="38"/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7"/>
      <c r="B27" s="148"/>
      <c r="C27" s="147"/>
      <c r="D27" s="147"/>
      <c r="E27" s="149" t="s">
        <v>19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1"/>
      <c r="E29" s="151"/>
      <c r="F29" s="151"/>
      <c r="G29" s="151"/>
      <c r="H29" s="151"/>
      <c r="I29" s="151"/>
      <c r="J29" s="151"/>
      <c r="K29" s="151"/>
      <c r="L29" s="14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2" t="s">
        <v>42</v>
      </c>
      <c r="E30" s="38"/>
      <c r="F30" s="38"/>
      <c r="G30" s="38"/>
      <c r="H30" s="38"/>
      <c r="I30" s="38"/>
      <c r="J30" s="153">
        <f>ROUND(J84, 2)</f>
        <v>0</v>
      </c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4" t="s">
        <v>44</v>
      </c>
      <c r="G32" s="38"/>
      <c r="H32" s="38"/>
      <c r="I32" s="154" t="s">
        <v>43</v>
      </c>
      <c r="J32" s="154" t="s">
        <v>45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5" t="s">
        <v>46</v>
      </c>
      <c r="E33" s="142" t="s">
        <v>47</v>
      </c>
      <c r="F33" s="156">
        <f>ROUND((SUM(BE84:BE113)),  2)</f>
        <v>0</v>
      </c>
      <c r="G33" s="38"/>
      <c r="H33" s="38"/>
      <c r="I33" s="157">
        <v>0.20999999999999999</v>
      </c>
      <c r="J33" s="156">
        <f>ROUND(((SUM(BE84:BE113))*I33),  2)</f>
        <v>0</v>
      </c>
      <c r="K33" s="38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48</v>
      </c>
      <c r="F34" s="156">
        <f>ROUND((SUM(BF84:BF113)),  2)</f>
        <v>0</v>
      </c>
      <c r="G34" s="38"/>
      <c r="H34" s="38"/>
      <c r="I34" s="157">
        <v>0.12</v>
      </c>
      <c r="J34" s="156">
        <f>ROUND(((SUM(BF84:BF113))*I34),  2)</f>
        <v>0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49</v>
      </c>
      <c r="F35" s="156">
        <f>ROUND((SUM(BG84:BG113)),  2)</f>
        <v>0</v>
      </c>
      <c r="G35" s="38"/>
      <c r="H35" s="38"/>
      <c r="I35" s="157">
        <v>0.20999999999999999</v>
      </c>
      <c r="J35" s="156">
        <f>0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50</v>
      </c>
      <c r="F36" s="156">
        <f>ROUND((SUM(BH84:BH113)),  2)</f>
        <v>0</v>
      </c>
      <c r="G36" s="38"/>
      <c r="H36" s="38"/>
      <c r="I36" s="157">
        <v>0.12</v>
      </c>
      <c r="J36" s="156">
        <f>0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51</v>
      </c>
      <c r="F37" s="156">
        <f>ROUND((SUM(BI84:BI113)),  2)</f>
        <v>0</v>
      </c>
      <c r="G37" s="38"/>
      <c r="H37" s="38"/>
      <c r="I37" s="157">
        <v>0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8"/>
      <c r="D39" s="159" t="s">
        <v>52</v>
      </c>
      <c r="E39" s="160"/>
      <c r="F39" s="160"/>
      <c r="G39" s="161" t="s">
        <v>53</v>
      </c>
      <c r="H39" s="162" t="s">
        <v>54</v>
      </c>
      <c r="I39" s="160"/>
      <c r="J39" s="163">
        <f>SUM(J30:J37)</f>
        <v>0</v>
      </c>
      <c r="K39" s="164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67"/>
      <c r="C44" s="168"/>
      <c r="D44" s="168"/>
      <c r="E44" s="168"/>
      <c r="F44" s="168"/>
      <c r="G44" s="168"/>
      <c r="H44" s="168"/>
      <c r="I44" s="168"/>
      <c r="J44" s="168"/>
      <c r="K44" s="168"/>
      <c r="L44" s="14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108</v>
      </c>
      <c r="D45" s="40"/>
      <c r="E45" s="40"/>
      <c r="F45" s="40"/>
      <c r="G45" s="40"/>
      <c r="H45" s="40"/>
      <c r="I45" s="40"/>
      <c r="J45" s="40"/>
      <c r="K45" s="40"/>
      <c r="L45" s="14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9" t="str">
        <f>E7</f>
        <v xml:space="preserve">ZŠ  a MŠ Koperníkova Teplice - rekonstrukce ZTI a ÚT</v>
      </c>
      <c r="F48" s="32"/>
      <c r="G48" s="32"/>
      <c r="H48" s="32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105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VON - Vedlejší a ostatní náklady</v>
      </c>
      <c r="F50" s="40"/>
      <c r="G50" s="40"/>
      <c r="H50" s="40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4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1. 1. 2026</v>
      </c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Statutární město Teplice, Nám.Svobody 2/2, Teplice</v>
      </c>
      <c r="G54" s="40"/>
      <c r="H54" s="40"/>
      <c r="I54" s="32" t="s">
        <v>33</v>
      </c>
      <c r="J54" s="36" t="str">
        <f>E21</f>
        <v>PS projekty s.r.o. / Ing.Tomáš Hanzlík</v>
      </c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31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STAVINVEST KMS s.r.o., Studentská 285/22, Bílina</v>
      </c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70" t="s">
        <v>109</v>
      </c>
      <c r="D57" s="171"/>
      <c r="E57" s="171"/>
      <c r="F57" s="171"/>
      <c r="G57" s="171"/>
      <c r="H57" s="171"/>
      <c r="I57" s="171"/>
      <c r="J57" s="172" t="s">
        <v>110</v>
      </c>
      <c r="K57" s="171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73" t="s">
        <v>74</v>
      </c>
      <c r="D59" s="40"/>
      <c r="E59" s="40"/>
      <c r="F59" s="40"/>
      <c r="G59" s="40"/>
      <c r="H59" s="40"/>
      <c r="I59" s="40"/>
      <c r="J59" s="102">
        <f>J84</f>
        <v>0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111</v>
      </c>
    </row>
    <row r="60" s="9" customFormat="1" ht="24.96" customHeight="1">
      <c r="A60" s="9"/>
      <c r="B60" s="174"/>
      <c r="C60" s="175"/>
      <c r="D60" s="176" t="s">
        <v>2003</v>
      </c>
      <c r="E60" s="177"/>
      <c r="F60" s="177"/>
      <c r="G60" s="177"/>
      <c r="H60" s="177"/>
      <c r="I60" s="177"/>
      <c r="J60" s="178">
        <f>J85</f>
        <v>0</v>
      </c>
      <c r="K60" s="175"/>
      <c r="L60" s="17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0"/>
      <c r="C61" s="125"/>
      <c r="D61" s="181" t="s">
        <v>2004</v>
      </c>
      <c r="E61" s="182"/>
      <c r="F61" s="182"/>
      <c r="G61" s="182"/>
      <c r="H61" s="182"/>
      <c r="I61" s="182"/>
      <c r="J61" s="183">
        <f>J86</f>
        <v>0</v>
      </c>
      <c r="K61" s="125"/>
      <c r="L61" s="18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0"/>
      <c r="C62" s="125"/>
      <c r="D62" s="181" t="s">
        <v>2005</v>
      </c>
      <c r="E62" s="182"/>
      <c r="F62" s="182"/>
      <c r="G62" s="182"/>
      <c r="H62" s="182"/>
      <c r="I62" s="182"/>
      <c r="J62" s="183">
        <f>J93</f>
        <v>0</v>
      </c>
      <c r="K62" s="125"/>
      <c r="L62" s="184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0"/>
      <c r="C63" s="125"/>
      <c r="D63" s="181" t="s">
        <v>2006</v>
      </c>
      <c r="E63" s="182"/>
      <c r="F63" s="182"/>
      <c r="G63" s="182"/>
      <c r="H63" s="182"/>
      <c r="I63" s="182"/>
      <c r="J63" s="183">
        <f>J106</f>
        <v>0</v>
      </c>
      <c r="K63" s="125"/>
      <c r="L63" s="184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0"/>
      <c r="C64" s="125"/>
      <c r="D64" s="181" t="s">
        <v>2007</v>
      </c>
      <c r="E64" s="182"/>
      <c r="F64" s="182"/>
      <c r="G64" s="182"/>
      <c r="H64" s="182"/>
      <c r="I64" s="182"/>
      <c r="J64" s="183">
        <f>J110</f>
        <v>0</v>
      </c>
      <c r="K64" s="125"/>
      <c r="L64" s="184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14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="2" customFormat="1" ht="6.96" customHeight="1">
      <c r="A66" s="3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4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70" s="2" customFormat="1" ht="6.96" customHeight="1">
      <c r="A70" s="38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130</v>
      </c>
      <c r="D71" s="40"/>
      <c r="E71" s="40"/>
      <c r="F71" s="40"/>
      <c r="G71" s="40"/>
      <c r="H71" s="40"/>
      <c r="I71" s="40"/>
      <c r="J71" s="40"/>
      <c r="K71" s="40"/>
      <c r="L71" s="14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14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16</v>
      </c>
      <c r="D73" s="40"/>
      <c r="E73" s="40"/>
      <c r="F73" s="40"/>
      <c r="G73" s="40"/>
      <c r="H73" s="40"/>
      <c r="I73" s="40"/>
      <c r="J73" s="40"/>
      <c r="K73" s="40"/>
      <c r="L73" s="14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40"/>
      <c r="D74" s="40"/>
      <c r="E74" s="169" t="str">
        <f>E7</f>
        <v xml:space="preserve">ZŠ  a MŠ Koperníkova Teplice - rekonstrukce ZTI a ÚT</v>
      </c>
      <c r="F74" s="32"/>
      <c r="G74" s="32"/>
      <c r="H74" s="32"/>
      <c r="I74" s="40"/>
      <c r="J74" s="40"/>
      <c r="K74" s="40"/>
      <c r="L74" s="14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105</v>
      </c>
      <c r="D75" s="40"/>
      <c r="E75" s="40"/>
      <c r="F75" s="40"/>
      <c r="G75" s="40"/>
      <c r="H75" s="40"/>
      <c r="I75" s="40"/>
      <c r="J75" s="40"/>
      <c r="K75" s="40"/>
      <c r="L75" s="14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69" t="str">
        <f>E9</f>
        <v>VON - Vedlejší a ostatní náklady</v>
      </c>
      <c r="F76" s="40"/>
      <c r="G76" s="40"/>
      <c r="H76" s="40"/>
      <c r="I76" s="40"/>
      <c r="J76" s="40"/>
      <c r="K76" s="40"/>
      <c r="L76" s="1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40"/>
      <c r="E78" s="40"/>
      <c r="F78" s="27" t="str">
        <f>F12</f>
        <v xml:space="preserve"> </v>
      </c>
      <c r="G78" s="40"/>
      <c r="H78" s="40"/>
      <c r="I78" s="32" t="s">
        <v>23</v>
      </c>
      <c r="J78" s="72" t="str">
        <f>IF(J12="","",J12)</f>
        <v>1. 1. 2026</v>
      </c>
      <c r="K78" s="4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4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25.65" customHeight="1">
      <c r="A80" s="38"/>
      <c r="B80" s="39"/>
      <c r="C80" s="32" t="s">
        <v>25</v>
      </c>
      <c r="D80" s="40"/>
      <c r="E80" s="40"/>
      <c r="F80" s="27" t="str">
        <f>E15</f>
        <v>Statutární město Teplice, Nám.Svobody 2/2, Teplice</v>
      </c>
      <c r="G80" s="40"/>
      <c r="H80" s="40"/>
      <c r="I80" s="32" t="s">
        <v>33</v>
      </c>
      <c r="J80" s="36" t="str">
        <f>E21</f>
        <v>PS projekty s.r.o. / Ing.Tomáš Hanzlík</v>
      </c>
      <c r="K80" s="40"/>
      <c r="L80" s="14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40.05" customHeight="1">
      <c r="A81" s="38"/>
      <c r="B81" s="39"/>
      <c r="C81" s="32" t="s">
        <v>31</v>
      </c>
      <c r="D81" s="40"/>
      <c r="E81" s="40"/>
      <c r="F81" s="27" t="str">
        <f>IF(E18="","",E18)</f>
        <v>Vyplň údaj</v>
      </c>
      <c r="G81" s="40"/>
      <c r="H81" s="40"/>
      <c r="I81" s="32" t="s">
        <v>36</v>
      </c>
      <c r="J81" s="36" t="str">
        <f>E24</f>
        <v>STAVINVEST KMS s.r.o., Studentská 285/22, Bílina</v>
      </c>
      <c r="K81" s="40"/>
      <c r="L81" s="1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85"/>
      <c r="B83" s="186"/>
      <c r="C83" s="187" t="s">
        <v>131</v>
      </c>
      <c r="D83" s="188" t="s">
        <v>61</v>
      </c>
      <c r="E83" s="188" t="s">
        <v>57</v>
      </c>
      <c r="F83" s="188" t="s">
        <v>58</v>
      </c>
      <c r="G83" s="188" t="s">
        <v>132</v>
      </c>
      <c r="H83" s="188" t="s">
        <v>133</v>
      </c>
      <c r="I83" s="188" t="s">
        <v>134</v>
      </c>
      <c r="J83" s="188" t="s">
        <v>110</v>
      </c>
      <c r="K83" s="189" t="s">
        <v>135</v>
      </c>
      <c r="L83" s="190"/>
      <c r="M83" s="92" t="s">
        <v>19</v>
      </c>
      <c r="N83" s="93" t="s">
        <v>46</v>
      </c>
      <c r="O83" s="93" t="s">
        <v>136</v>
      </c>
      <c r="P83" s="93" t="s">
        <v>137</v>
      </c>
      <c r="Q83" s="93" t="s">
        <v>138</v>
      </c>
      <c r="R83" s="93" t="s">
        <v>139</v>
      </c>
      <c r="S83" s="93" t="s">
        <v>140</v>
      </c>
      <c r="T83" s="94" t="s">
        <v>141</v>
      </c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</row>
    <row r="84" s="2" customFormat="1" ht="22.8" customHeight="1">
      <c r="A84" s="38"/>
      <c r="B84" s="39"/>
      <c r="C84" s="99" t="s">
        <v>142</v>
      </c>
      <c r="D84" s="40"/>
      <c r="E84" s="40"/>
      <c r="F84" s="40"/>
      <c r="G84" s="40"/>
      <c r="H84" s="40"/>
      <c r="I84" s="40"/>
      <c r="J84" s="191">
        <f>BK84</f>
        <v>0</v>
      </c>
      <c r="K84" s="40"/>
      <c r="L84" s="44"/>
      <c r="M84" s="95"/>
      <c r="N84" s="192"/>
      <c r="O84" s="96"/>
      <c r="P84" s="193">
        <f>P85</f>
        <v>0</v>
      </c>
      <c r="Q84" s="96"/>
      <c r="R84" s="193">
        <f>R85</f>
        <v>0</v>
      </c>
      <c r="S84" s="96"/>
      <c r="T84" s="194">
        <f>T85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7" t="s">
        <v>75</v>
      </c>
      <c r="AU84" s="17" t="s">
        <v>111</v>
      </c>
      <c r="BK84" s="195">
        <f>BK85</f>
        <v>0</v>
      </c>
    </row>
    <row r="85" s="12" customFormat="1" ht="25.92" customHeight="1">
      <c r="A85" s="12"/>
      <c r="B85" s="196"/>
      <c r="C85" s="197"/>
      <c r="D85" s="198" t="s">
        <v>75</v>
      </c>
      <c r="E85" s="199" t="s">
        <v>2008</v>
      </c>
      <c r="F85" s="199" t="s">
        <v>2009</v>
      </c>
      <c r="G85" s="197"/>
      <c r="H85" s="197"/>
      <c r="I85" s="200"/>
      <c r="J85" s="201">
        <f>BK85</f>
        <v>0</v>
      </c>
      <c r="K85" s="197"/>
      <c r="L85" s="202"/>
      <c r="M85" s="203"/>
      <c r="N85" s="204"/>
      <c r="O85" s="204"/>
      <c r="P85" s="205">
        <f>P86+P93+P106+P110</f>
        <v>0</v>
      </c>
      <c r="Q85" s="204"/>
      <c r="R85" s="205">
        <f>R86+R93+R106+R110</f>
        <v>0</v>
      </c>
      <c r="S85" s="204"/>
      <c r="T85" s="206">
        <f>T86+T93+T106+T110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7" t="s">
        <v>175</v>
      </c>
      <c r="AT85" s="208" t="s">
        <v>75</v>
      </c>
      <c r="AU85" s="208" t="s">
        <v>76</v>
      </c>
      <c r="AY85" s="207" t="s">
        <v>145</v>
      </c>
      <c r="BK85" s="209">
        <f>BK86+BK93+BK106+BK110</f>
        <v>0</v>
      </c>
    </row>
    <row r="86" s="12" customFormat="1" ht="22.8" customHeight="1">
      <c r="A86" s="12"/>
      <c r="B86" s="196"/>
      <c r="C86" s="197"/>
      <c r="D86" s="198" t="s">
        <v>75</v>
      </c>
      <c r="E86" s="210" t="s">
        <v>2010</v>
      </c>
      <c r="F86" s="210" t="s">
        <v>2011</v>
      </c>
      <c r="G86" s="197"/>
      <c r="H86" s="197"/>
      <c r="I86" s="200"/>
      <c r="J86" s="211">
        <f>BK86</f>
        <v>0</v>
      </c>
      <c r="K86" s="197"/>
      <c r="L86" s="202"/>
      <c r="M86" s="203"/>
      <c r="N86" s="204"/>
      <c r="O86" s="204"/>
      <c r="P86" s="205">
        <f>SUM(P87:P92)</f>
        <v>0</v>
      </c>
      <c r="Q86" s="204"/>
      <c r="R86" s="205">
        <f>SUM(R87:R92)</f>
        <v>0</v>
      </c>
      <c r="S86" s="204"/>
      <c r="T86" s="206">
        <f>SUM(T87:T92)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7" t="s">
        <v>175</v>
      </c>
      <c r="AT86" s="208" t="s">
        <v>75</v>
      </c>
      <c r="AU86" s="208" t="s">
        <v>84</v>
      </c>
      <c r="AY86" s="207" t="s">
        <v>145</v>
      </c>
      <c r="BK86" s="209">
        <f>SUM(BK87:BK92)</f>
        <v>0</v>
      </c>
    </row>
    <row r="87" s="2" customFormat="1" ht="16.5" customHeight="1">
      <c r="A87" s="38"/>
      <c r="B87" s="39"/>
      <c r="C87" s="212" t="s">
        <v>84</v>
      </c>
      <c r="D87" s="212" t="s">
        <v>147</v>
      </c>
      <c r="E87" s="213" t="s">
        <v>2012</v>
      </c>
      <c r="F87" s="214" t="s">
        <v>2013</v>
      </c>
      <c r="G87" s="215" t="s">
        <v>715</v>
      </c>
      <c r="H87" s="216">
        <v>1</v>
      </c>
      <c r="I87" s="217"/>
      <c r="J87" s="218">
        <f>ROUND(I87*H87,2)</f>
        <v>0</v>
      </c>
      <c r="K87" s="214" t="s">
        <v>151</v>
      </c>
      <c r="L87" s="44"/>
      <c r="M87" s="219" t="s">
        <v>19</v>
      </c>
      <c r="N87" s="220" t="s">
        <v>47</v>
      </c>
      <c r="O87" s="84"/>
      <c r="P87" s="221">
        <f>O87*H87</f>
        <v>0</v>
      </c>
      <c r="Q87" s="221">
        <v>0</v>
      </c>
      <c r="R87" s="221">
        <f>Q87*H87</f>
        <v>0</v>
      </c>
      <c r="S87" s="221">
        <v>0</v>
      </c>
      <c r="T87" s="222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23" t="s">
        <v>2014</v>
      </c>
      <c r="AT87" s="223" t="s">
        <v>147</v>
      </c>
      <c r="AU87" s="223" t="s">
        <v>86</v>
      </c>
      <c r="AY87" s="17" t="s">
        <v>145</v>
      </c>
      <c r="BE87" s="224">
        <f>IF(N87="základní",J87,0)</f>
        <v>0</v>
      </c>
      <c r="BF87" s="224">
        <f>IF(N87="snížená",J87,0)</f>
        <v>0</v>
      </c>
      <c r="BG87" s="224">
        <f>IF(N87="zákl. přenesená",J87,0)</f>
        <v>0</v>
      </c>
      <c r="BH87" s="224">
        <f>IF(N87="sníž. přenesená",J87,0)</f>
        <v>0</v>
      </c>
      <c r="BI87" s="224">
        <f>IF(N87="nulová",J87,0)</f>
        <v>0</v>
      </c>
      <c r="BJ87" s="17" t="s">
        <v>84</v>
      </c>
      <c r="BK87" s="224">
        <f>ROUND(I87*H87,2)</f>
        <v>0</v>
      </c>
      <c r="BL87" s="17" t="s">
        <v>2014</v>
      </c>
      <c r="BM87" s="223" t="s">
        <v>2015</v>
      </c>
    </row>
    <row r="88" s="2" customFormat="1">
      <c r="A88" s="38"/>
      <c r="B88" s="39"/>
      <c r="C88" s="40"/>
      <c r="D88" s="225" t="s">
        <v>154</v>
      </c>
      <c r="E88" s="40"/>
      <c r="F88" s="226" t="s">
        <v>2016</v>
      </c>
      <c r="G88" s="40"/>
      <c r="H88" s="40"/>
      <c r="I88" s="227"/>
      <c r="J88" s="40"/>
      <c r="K88" s="40"/>
      <c r="L88" s="44"/>
      <c r="M88" s="228"/>
      <c r="N88" s="229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154</v>
      </c>
      <c r="AU88" s="17" t="s">
        <v>86</v>
      </c>
    </row>
    <row r="89" s="2" customFormat="1">
      <c r="A89" s="38"/>
      <c r="B89" s="39"/>
      <c r="C89" s="40"/>
      <c r="D89" s="232" t="s">
        <v>516</v>
      </c>
      <c r="E89" s="40"/>
      <c r="F89" s="252" t="s">
        <v>2017</v>
      </c>
      <c r="G89" s="40"/>
      <c r="H89" s="40"/>
      <c r="I89" s="227"/>
      <c r="J89" s="40"/>
      <c r="K89" s="40"/>
      <c r="L89" s="44"/>
      <c r="M89" s="228"/>
      <c r="N89" s="229"/>
      <c r="O89" s="84"/>
      <c r="P89" s="84"/>
      <c r="Q89" s="84"/>
      <c r="R89" s="84"/>
      <c r="S89" s="84"/>
      <c r="T89" s="85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7" t="s">
        <v>516</v>
      </c>
      <c r="AU89" s="17" t="s">
        <v>86</v>
      </c>
    </row>
    <row r="90" s="2" customFormat="1" ht="16.5" customHeight="1">
      <c r="A90" s="38"/>
      <c r="B90" s="39"/>
      <c r="C90" s="212" t="s">
        <v>86</v>
      </c>
      <c r="D90" s="212" t="s">
        <v>147</v>
      </c>
      <c r="E90" s="213" t="s">
        <v>2018</v>
      </c>
      <c r="F90" s="214" t="s">
        <v>2019</v>
      </c>
      <c r="G90" s="215" t="s">
        <v>715</v>
      </c>
      <c r="H90" s="216">
        <v>1</v>
      </c>
      <c r="I90" s="217"/>
      <c r="J90" s="218">
        <f>ROUND(I90*H90,2)</f>
        <v>0</v>
      </c>
      <c r="K90" s="214" t="s">
        <v>151</v>
      </c>
      <c r="L90" s="44"/>
      <c r="M90" s="219" t="s">
        <v>19</v>
      </c>
      <c r="N90" s="220" t="s">
        <v>47</v>
      </c>
      <c r="O90" s="84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23" t="s">
        <v>2014</v>
      </c>
      <c r="AT90" s="223" t="s">
        <v>147</v>
      </c>
      <c r="AU90" s="223" t="s">
        <v>86</v>
      </c>
      <c r="AY90" s="17" t="s">
        <v>145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7" t="s">
        <v>84</v>
      </c>
      <c r="BK90" s="224">
        <f>ROUND(I90*H90,2)</f>
        <v>0</v>
      </c>
      <c r="BL90" s="17" t="s">
        <v>2014</v>
      </c>
      <c r="BM90" s="223" t="s">
        <v>2020</v>
      </c>
    </row>
    <row r="91" s="2" customFormat="1">
      <c r="A91" s="38"/>
      <c r="B91" s="39"/>
      <c r="C91" s="40"/>
      <c r="D91" s="225" t="s">
        <v>154</v>
      </c>
      <c r="E91" s="40"/>
      <c r="F91" s="226" t="s">
        <v>2021</v>
      </c>
      <c r="G91" s="40"/>
      <c r="H91" s="40"/>
      <c r="I91" s="227"/>
      <c r="J91" s="40"/>
      <c r="K91" s="40"/>
      <c r="L91" s="44"/>
      <c r="M91" s="228"/>
      <c r="N91" s="229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154</v>
      </c>
      <c r="AU91" s="17" t="s">
        <v>86</v>
      </c>
    </row>
    <row r="92" s="2" customFormat="1">
      <c r="A92" s="38"/>
      <c r="B92" s="39"/>
      <c r="C92" s="40"/>
      <c r="D92" s="232" t="s">
        <v>516</v>
      </c>
      <c r="E92" s="40"/>
      <c r="F92" s="252" t="s">
        <v>2022</v>
      </c>
      <c r="G92" s="40"/>
      <c r="H92" s="40"/>
      <c r="I92" s="227"/>
      <c r="J92" s="40"/>
      <c r="K92" s="40"/>
      <c r="L92" s="44"/>
      <c r="M92" s="228"/>
      <c r="N92" s="229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516</v>
      </c>
      <c r="AU92" s="17" t="s">
        <v>86</v>
      </c>
    </row>
    <row r="93" s="12" customFormat="1" ht="22.8" customHeight="1">
      <c r="A93" s="12"/>
      <c r="B93" s="196"/>
      <c r="C93" s="197"/>
      <c r="D93" s="198" t="s">
        <v>75</v>
      </c>
      <c r="E93" s="210" t="s">
        <v>2023</v>
      </c>
      <c r="F93" s="210" t="s">
        <v>2024</v>
      </c>
      <c r="G93" s="197"/>
      <c r="H93" s="197"/>
      <c r="I93" s="200"/>
      <c r="J93" s="211">
        <f>BK93</f>
        <v>0</v>
      </c>
      <c r="K93" s="197"/>
      <c r="L93" s="202"/>
      <c r="M93" s="203"/>
      <c r="N93" s="204"/>
      <c r="O93" s="204"/>
      <c r="P93" s="205">
        <f>SUM(P94:P105)</f>
        <v>0</v>
      </c>
      <c r="Q93" s="204"/>
      <c r="R93" s="205">
        <f>SUM(R94:R105)</f>
        <v>0</v>
      </c>
      <c r="S93" s="204"/>
      <c r="T93" s="206">
        <f>SUM(T94:T105)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7" t="s">
        <v>175</v>
      </c>
      <c r="AT93" s="208" t="s">
        <v>75</v>
      </c>
      <c r="AU93" s="208" t="s">
        <v>84</v>
      </c>
      <c r="AY93" s="207" t="s">
        <v>145</v>
      </c>
      <c r="BK93" s="209">
        <f>SUM(BK94:BK105)</f>
        <v>0</v>
      </c>
    </row>
    <row r="94" s="2" customFormat="1" ht="16.5" customHeight="1">
      <c r="A94" s="38"/>
      <c r="B94" s="39"/>
      <c r="C94" s="212" t="s">
        <v>164</v>
      </c>
      <c r="D94" s="212" t="s">
        <v>147</v>
      </c>
      <c r="E94" s="213" t="s">
        <v>2025</v>
      </c>
      <c r="F94" s="214" t="s">
        <v>2026</v>
      </c>
      <c r="G94" s="215" t="s">
        <v>715</v>
      </c>
      <c r="H94" s="216">
        <v>1</v>
      </c>
      <c r="I94" s="217"/>
      <c r="J94" s="218">
        <f>ROUND(I94*H94,2)</f>
        <v>0</v>
      </c>
      <c r="K94" s="214" t="s">
        <v>151</v>
      </c>
      <c r="L94" s="44"/>
      <c r="M94" s="219" t="s">
        <v>19</v>
      </c>
      <c r="N94" s="220" t="s">
        <v>47</v>
      </c>
      <c r="O94" s="84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23" t="s">
        <v>2014</v>
      </c>
      <c r="AT94" s="223" t="s">
        <v>147</v>
      </c>
      <c r="AU94" s="223" t="s">
        <v>86</v>
      </c>
      <c r="AY94" s="17" t="s">
        <v>145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7" t="s">
        <v>84</v>
      </c>
      <c r="BK94" s="224">
        <f>ROUND(I94*H94,2)</f>
        <v>0</v>
      </c>
      <c r="BL94" s="17" t="s">
        <v>2014</v>
      </c>
      <c r="BM94" s="223" t="s">
        <v>2027</v>
      </c>
    </row>
    <row r="95" s="2" customFormat="1">
      <c r="A95" s="38"/>
      <c r="B95" s="39"/>
      <c r="C95" s="40"/>
      <c r="D95" s="225" t="s">
        <v>154</v>
      </c>
      <c r="E95" s="40"/>
      <c r="F95" s="226" t="s">
        <v>2028</v>
      </c>
      <c r="G95" s="40"/>
      <c r="H95" s="40"/>
      <c r="I95" s="227"/>
      <c r="J95" s="40"/>
      <c r="K95" s="40"/>
      <c r="L95" s="44"/>
      <c r="M95" s="228"/>
      <c r="N95" s="229"/>
      <c r="O95" s="84"/>
      <c r="P95" s="84"/>
      <c r="Q95" s="84"/>
      <c r="R95" s="84"/>
      <c r="S95" s="84"/>
      <c r="T95" s="85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154</v>
      </c>
      <c r="AU95" s="17" t="s">
        <v>86</v>
      </c>
    </row>
    <row r="96" s="2" customFormat="1" ht="16.5" customHeight="1">
      <c r="A96" s="38"/>
      <c r="B96" s="39"/>
      <c r="C96" s="212" t="s">
        <v>152</v>
      </c>
      <c r="D96" s="212" t="s">
        <v>147</v>
      </c>
      <c r="E96" s="213" t="s">
        <v>2029</v>
      </c>
      <c r="F96" s="214" t="s">
        <v>2030</v>
      </c>
      <c r="G96" s="215" t="s">
        <v>715</v>
      </c>
      <c r="H96" s="216">
        <v>1</v>
      </c>
      <c r="I96" s="217"/>
      <c r="J96" s="218">
        <f>ROUND(I96*H96,2)</f>
        <v>0</v>
      </c>
      <c r="K96" s="214" t="s">
        <v>151</v>
      </c>
      <c r="L96" s="44"/>
      <c r="M96" s="219" t="s">
        <v>19</v>
      </c>
      <c r="N96" s="220" t="s">
        <v>47</v>
      </c>
      <c r="O96" s="84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23" t="s">
        <v>2014</v>
      </c>
      <c r="AT96" s="223" t="s">
        <v>147</v>
      </c>
      <c r="AU96" s="223" t="s">
        <v>86</v>
      </c>
      <c r="AY96" s="17" t="s">
        <v>145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7" t="s">
        <v>84</v>
      </c>
      <c r="BK96" s="224">
        <f>ROUND(I96*H96,2)</f>
        <v>0</v>
      </c>
      <c r="BL96" s="17" t="s">
        <v>2014</v>
      </c>
      <c r="BM96" s="223" t="s">
        <v>2031</v>
      </c>
    </row>
    <row r="97" s="2" customFormat="1">
      <c r="A97" s="38"/>
      <c r="B97" s="39"/>
      <c r="C97" s="40"/>
      <c r="D97" s="225" t="s">
        <v>154</v>
      </c>
      <c r="E97" s="40"/>
      <c r="F97" s="226" t="s">
        <v>2032</v>
      </c>
      <c r="G97" s="40"/>
      <c r="H97" s="40"/>
      <c r="I97" s="227"/>
      <c r="J97" s="40"/>
      <c r="K97" s="40"/>
      <c r="L97" s="44"/>
      <c r="M97" s="228"/>
      <c r="N97" s="229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154</v>
      </c>
      <c r="AU97" s="17" t="s">
        <v>86</v>
      </c>
    </row>
    <row r="98" s="2" customFormat="1" ht="16.5" customHeight="1">
      <c r="A98" s="38"/>
      <c r="B98" s="39"/>
      <c r="C98" s="212" t="s">
        <v>175</v>
      </c>
      <c r="D98" s="212" t="s">
        <v>147</v>
      </c>
      <c r="E98" s="213" t="s">
        <v>2033</v>
      </c>
      <c r="F98" s="214" t="s">
        <v>2034</v>
      </c>
      <c r="G98" s="215" t="s">
        <v>715</v>
      </c>
      <c r="H98" s="216">
        <v>1</v>
      </c>
      <c r="I98" s="217"/>
      <c r="J98" s="218">
        <f>ROUND(I98*H98,2)</f>
        <v>0</v>
      </c>
      <c r="K98" s="214" t="s">
        <v>151</v>
      </c>
      <c r="L98" s="44"/>
      <c r="M98" s="219" t="s">
        <v>19</v>
      </c>
      <c r="N98" s="220" t="s">
        <v>47</v>
      </c>
      <c r="O98" s="84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23" t="s">
        <v>2014</v>
      </c>
      <c r="AT98" s="223" t="s">
        <v>147</v>
      </c>
      <c r="AU98" s="223" t="s">
        <v>86</v>
      </c>
      <c r="AY98" s="17" t="s">
        <v>145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7" t="s">
        <v>84</v>
      </c>
      <c r="BK98" s="224">
        <f>ROUND(I98*H98,2)</f>
        <v>0</v>
      </c>
      <c r="BL98" s="17" t="s">
        <v>2014</v>
      </c>
      <c r="BM98" s="223" t="s">
        <v>2035</v>
      </c>
    </row>
    <row r="99" s="2" customFormat="1">
      <c r="A99" s="38"/>
      <c r="B99" s="39"/>
      <c r="C99" s="40"/>
      <c r="D99" s="225" t="s">
        <v>154</v>
      </c>
      <c r="E99" s="40"/>
      <c r="F99" s="226" t="s">
        <v>2036</v>
      </c>
      <c r="G99" s="40"/>
      <c r="H99" s="40"/>
      <c r="I99" s="227"/>
      <c r="J99" s="40"/>
      <c r="K99" s="40"/>
      <c r="L99" s="44"/>
      <c r="M99" s="228"/>
      <c r="N99" s="229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154</v>
      </c>
      <c r="AU99" s="17" t="s">
        <v>86</v>
      </c>
    </row>
    <row r="100" s="2" customFormat="1" ht="16.5" customHeight="1">
      <c r="A100" s="38"/>
      <c r="B100" s="39"/>
      <c r="C100" s="212" t="s">
        <v>181</v>
      </c>
      <c r="D100" s="212" t="s">
        <v>147</v>
      </c>
      <c r="E100" s="213" t="s">
        <v>2037</v>
      </c>
      <c r="F100" s="214" t="s">
        <v>2038</v>
      </c>
      <c r="G100" s="215" t="s">
        <v>715</v>
      </c>
      <c r="H100" s="216">
        <v>1</v>
      </c>
      <c r="I100" s="217"/>
      <c r="J100" s="218">
        <f>ROUND(I100*H100,2)</f>
        <v>0</v>
      </c>
      <c r="K100" s="214" t="s">
        <v>151</v>
      </c>
      <c r="L100" s="44"/>
      <c r="M100" s="219" t="s">
        <v>19</v>
      </c>
      <c r="N100" s="220" t="s">
        <v>47</v>
      </c>
      <c r="O100" s="84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23" t="s">
        <v>2014</v>
      </c>
      <c r="AT100" s="223" t="s">
        <v>147</v>
      </c>
      <c r="AU100" s="223" t="s">
        <v>86</v>
      </c>
      <c r="AY100" s="17" t="s">
        <v>145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7" t="s">
        <v>84</v>
      </c>
      <c r="BK100" s="224">
        <f>ROUND(I100*H100,2)</f>
        <v>0</v>
      </c>
      <c r="BL100" s="17" t="s">
        <v>2014</v>
      </c>
      <c r="BM100" s="223" t="s">
        <v>2039</v>
      </c>
    </row>
    <row r="101" s="2" customFormat="1">
      <c r="A101" s="38"/>
      <c r="B101" s="39"/>
      <c r="C101" s="40"/>
      <c r="D101" s="225" t="s">
        <v>154</v>
      </c>
      <c r="E101" s="40"/>
      <c r="F101" s="226" t="s">
        <v>2040</v>
      </c>
      <c r="G101" s="40"/>
      <c r="H101" s="40"/>
      <c r="I101" s="227"/>
      <c r="J101" s="40"/>
      <c r="K101" s="40"/>
      <c r="L101" s="44"/>
      <c r="M101" s="228"/>
      <c r="N101" s="229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154</v>
      </c>
      <c r="AU101" s="17" t="s">
        <v>86</v>
      </c>
    </row>
    <row r="102" s="2" customFormat="1" ht="16.5" customHeight="1">
      <c r="A102" s="38"/>
      <c r="B102" s="39"/>
      <c r="C102" s="212" t="s">
        <v>188</v>
      </c>
      <c r="D102" s="212" t="s">
        <v>147</v>
      </c>
      <c r="E102" s="213" t="s">
        <v>2041</v>
      </c>
      <c r="F102" s="214" t="s">
        <v>2042</v>
      </c>
      <c r="G102" s="215" t="s">
        <v>715</v>
      </c>
      <c r="H102" s="216">
        <v>1</v>
      </c>
      <c r="I102" s="217"/>
      <c r="J102" s="218">
        <f>ROUND(I102*H102,2)</f>
        <v>0</v>
      </c>
      <c r="K102" s="214" t="s">
        <v>151</v>
      </c>
      <c r="L102" s="44"/>
      <c r="M102" s="219" t="s">
        <v>19</v>
      </c>
      <c r="N102" s="220" t="s">
        <v>47</v>
      </c>
      <c r="O102" s="84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23" t="s">
        <v>2014</v>
      </c>
      <c r="AT102" s="223" t="s">
        <v>147</v>
      </c>
      <c r="AU102" s="223" t="s">
        <v>86</v>
      </c>
      <c r="AY102" s="17" t="s">
        <v>145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7" t="s">
        <v>84</v>
      </c>
      <c r="BK102" s="224">
        <f>ROUND(I102*H102,2)</f>
        <v>0</v>
      </c>
      <c r="BL102" s="17" t="s">
        <v>2014</v>
      </c>
      <c r="BM102" s="223" t="s">
        <v>2043</v>
      </c>
    </row>
    <row r="103" s="2" customFormat="1">
      <c r="A103" s="38"/>
      <c r="B103" s="39"/>
      <c r="C103" s="40"/>
      <c r="D103" s="225" t="s">
        <v>154</v>
      </c>
      <c r="E103" s="40"/>
      <c r="F103" s="226" t="s">
        <v>2044</v>
      </c>
      <c r="G103" s="40"/>
      <c r="H103" s="40"/>
      <c r="I103" s="227"/>
      <c r="J103" s="40"/>
      <c r="K103" s="40"/>
      <c r="L103" s="44"/>
      <c r="M103" s="228"/>
      <c r="N103" s="229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154</v>
      </c>
      <c r="AU103" s="17" t="s">
        <v>86</v>
      </c>
    </row>
    <row r="104" s="2" customFormat="1" ht="16.5" customHeight="1">
      <c r="A104" s="38"/>
      <c r="B104" s="39"/>
      <c r="C104" s="212" t="s">
        <v>195</v>
      </c>
      <c r="D104" s="212" t="s">
        <v>147</v>
      </c>
      <c r="E104" s="213" t="s">
        <v>2045</v>
      </c>
      <c r="F104" s="214" t="s">
        <v>2046</v>
      </c>
      <c r="G104" s="215" t="s">
        <v>715</v>
      </c>
      <c r="H104" s="216">
        <v>1</v>
      </c>
      <c r="I104" s="217"/>
      <c r="J104" s="218">
        <f>ROUND(I104*H104,2)</f>
        <v>0</v>
      </c>
      <c r="K104" s="214" t="s">
        <v>151</v>
      </c>
      <c r="L104" s="44"/>
      <c r="M104" s="219" t="s">
        <v>19</v>
      </c>
      <c r="N104" s="220" t="s">
        <v>47</v>
      </c>
      <c r="O104" s="84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23" t="s">
        <v>2014</v>
      </c>
      <c r="AT104" s="223" t="s">
        <v>147</v>
      </c>
      <c r="AU104" s="223" t="s">
        <v>86</v>
      </c>
      <c r="AY104" s="17" t="s">
        <v>145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84</v>
      </c>
      <c r="BK104" s="224">
        <f>ROUND(I104*H104,2)</f>
        <v>0</v>
      </c>
      <c r="BL104" s="17" t="s">
        <v>2014</v>
      </c>
      <c r="BM104" s="223" t="s">
        <v>2047</v>
      </c>
    </row>
    <row r="105" s="2" customFormat="1">
      <c r="A105" s="38"/>
      <c r="B105" s="39"/>
      <c r="C105" s="40"/>
      <c r="D105" s="225" t="s">
        <v>154</v>
      </c>
      <c r="E105" s="40"/>
      <c r="F105" s="226" t="s">
        <v>2048</v>
      </c>
      <c r="G105" s="40"/>
      <c r="H105" s="40"/>
      <c r="I105" s="227"/>
      <c r="J105" s="40"/>
      <c r="K105" s="40"/>
      <c r="L105" s="44"/>
      <c r="M105" s="228"/>
      <c r="N105" s="229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154</v>
      </c>
      <c r="AU105" s="17" t="s">
        <v>86</v>
      </c>
    </row>
    <row r="106" s="12" customFormat="1" ht="22.8" customHeight="1">
      <c r="A106" s="12"/>
      <c r="B106" s="196"/>
      <c r="C106" s="197"/>
      <c r="D106" s="198" t="s">
        <v>75</v>
      </c>
      <c r="E106" s="210" t="s">
        <v>2049</v>
      </c>
      <c r="F106" s="210" t="s">
        <v>2050</v>
      </c>
      <c r="G106" s="197"/>
      <c r="H106" s="197"/>
      <c r="I106" s="200"/>
      <c r="J106" s="211">
        <f>BK106</f>
        <v>0</v>
      </c>
      <c r="K106" s="197"/>
      <c r="L106" s="202"/>
      <c r="M106" s="203"/>
      <c r="N106" s="204"/>
      <c r="O106" s="204"/>
      <c r="P106" s="205">
        <f>SUM(P107:P109)</f>
        <v>0</v>
      </c>
      <c r="Q106" s="204"/>
      <c r="R106" s="205">
        <f>SUM(R107:R109)</f>
        <v>0</v>
      </c>
      <c r="S106" s="204"/>
      <c r="T106" s="206">
        <f>SUM(T107:T109)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7" t="s">
        <v>175</v>
      </c>
      <c r="AT106" s="208" t="s">
        <v>75</v>
      </c>
      <c r="AU106" s="208" t="s">
        <v>84</v>
      </c>
      <c r="AY106" s="207" t="s">
        <v>145</v>
      </c>
      <c r="BK106" s="209">
        <f>SUM(BK107:BK109)</f>
        <v>0</v>
      </c>
    </row>
    <row r="107" s="2" customFormat="1" ht="16.5" customHeight="1">
      <c r="A107" s="38"/>
      <c r="B107" s="39"/>
      <c r="C107" s="212" t="s">
        <v>203</v>
      </c>
      <c r="D107" s="212" t="s">
        <v>147</v>
      </c>
      <c r="E107" s="213" t="s">
        <v>2051</v>
      </c>
      <c r="F107" s="214" t="s">
        <v>2052</v>
      </c>
      <c r="G107" s="215" t="s">
        <v>715</v>
      </c>
      <c r="H107" s="216">
        <v>1</v>
      </c>
      <c r="I107" s="217"/>
      <c r="J107" s="218">
        <f>ROUND(I107*H107,2)</f>
        <v>0</v>
      </c>
      <c r="K107" s="214" t="s">
        <v>151</v>
      </c>
      <c r="L107" s="44"/>
      <c r="M107" s="219" t="s">
        <v>19</v>
      </c>
      <c r="N107" s="220" t="s">
        <v>47</v>
      </c>
      <c r="O107" s="84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23" t="s">
        <v>2014</v>
      </c>
      <c r="AT107" s="223" t="s">
        <v>147</v>
      </c>
      <c r="AU107" s="223" t="s">
        <v>86</v>
      </c>
      <c r="AY107" s="17" t="s">
        <v>145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84</v>
      </c>
      <c r="BK107" s="224">
        <f>ROUND(I107*H107,2)</f>
        <v>0</v>
      </c>
      <c r="BL107" s="17" t="s">
        <v>2014</v>
      </c>
      <c r="BM107" s="223" t="s">
        <v>2053</v>
      </c>
    </row>
    <row r="108" s="2" customFormat="1">
      <c r="A108" s="38"/>
      <c r="B108" s="39"/>
      <c r="C108" s="40"/>
      <c r="D108" s="225" t="s">
        <v>154</v>
      </c>
      <c r="E108" s="40"/>
      <c r="F108" s="226" t="s">
        <v>2054</v>
      </c>
      <c r="G108" s="40"/>
      <c r="H108" s="40"/>
      <c r="I108" s="227"/>
      <c r="J108" s="40"/>
      <c r="K108" s="40"/>
      <c r="L108" s="44"/>
      <c r="M108" s="228"/>
      <c r="N108" s="229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154</v>
      </c>
      <c r="AU108" s="17" t="s">
        <v>86</v>
      </c>
    </row>
    <row r="109" s="2" customFormat="1">
      <c r="A109" s="38"/>
      <c r="B109" s="39"/>
      <c r="C109" s="40"/>
      <c r="D109" s="232" t="s">
        <v>516</v>
      </c>
      <c r="E109" s="40"/>
      <c r="F109" s="252" t="s">
        <v>2055</v>
      </c>
      <c r="G109" s="40"/>
      <c r="H109" s="40"/>
      <c r="I109" s="227"/>
      <c r="J109" s="40"/>
      <c r="K109" s="40"/>
      <c r="L109" s="44"/>
      <c r="M109" s="228"/>
      <c r="N109" s="229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516</v>
      </c>
      <c r="AU109" s="17" t="s">
        <v>86</v>
      </c>
    </row>
    <row r="110" s="12" customFormat="1" ht="22.8" customHeight="1">
      <c r="A110" s="12"/>
      <c r="B110" s="196"/>
      <c r="C110" s="197"/>
      <c r="D110" s="198" t="s">
        <v>75</v>
      </c>
      <c r="E110" s="210" t="s">
        <v>2056</v>
      </c>
      <c r="F110" s="210" t="s">
        <v>2057</v>
      </c>
      <c r="G110" s="197"/>
      <c r="H110" s="197"/>
      <c r="I110" s="200"/>
      <c r="J110" s="211">
        <f>BK110</f>
        <v>0</v>
      </c>
      <c r="K110" s="197"/>
      <c r="L110" s="202"/>
      <c r="M110" s="203"/>
      <c r="N110" s="204"/>
      <c r="O110" s="204"/>
      <c r="P110" s="205">
        <f>SUM(P111:P113)</f>
        <v>0</v>
      </c>
      <c r="Q110" s="204"/>
      <c r="R110" s="205">
        <f>SUM(R111:R113)</f>
        <v>0</v>
      </c>
      <c r="S110" s="204"/>
      <c r="T110" s="206">
        <f>SUM(T111:T113)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7" t="s">
        <v>175</v>
      </c>
      <c r="AT110" s="208" t="s">
        <v>75</v>
      </c>
      <c r="AU110" s="208" t="s">
        <v>84</v>
      </c>
      <c r="AY110" s="207" t="s">
        <v>145</v>
      </c>
      <c r="BK110" s="209">
        <f>SUM(BK111:BK113)</f>
        <v>0</v>
      </c>
    </row>
    <row r="111" s="2" customFormat="1" ht="16.5" customHeight="1">
      <c r="A111" s="38"/>
      <c r="B111" s="39"/>
      <c r="C111" s="212" t="s">
        <v>210</v>
      </c>
      <c r="D111" s="212" t="s">
        <v>147</v>
      </c>
      <c r="E111" s="213" t="s">
        <v>2058</v>
      </c>
      <c r="F111" s="214" t="s">
        <v>2059</v>
      </c>
      <c r="G111" s="215" t="s">
        <v>715</v>
      </c>
      <c r="H111" s="216">
        <v>1</v>
      </c>
      <c r="I111" s="217"/>
      <c r="J111" s="218">
        <f>ROUND(I111*H111,2)</f>
        <v>0</v>
      </c>
      <c r="K111" s="214" t="s">
        <v>151</v>
      </c>
      <c r="L111" s="44"/>
      <c r="M111" s="219" t="s">
        <v>19</v>
      </c>
      <c r="N111" s="220" t="s">
        <v>47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2014</v>
      </c>
      <c r="AT111" s="223" t="s">
        <v>147</v>
      </c>
      <c r="AU111" s="223" t="s">
        <v>86</v>
      </c>
      <c r="AY111" s="17" t="s">
        <v>145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84</v>
      </c>
      <c r="BK111" s="224">
        <f>ROUND(I111*H111,2)</f>
        <v>0</v>
      </c>
      <c r="BL111" s="17" t="s">
        <v>2014</v>
      </c>
      <c r="BM111" s="223" t="s">
        <v>2060</v>
      </c>
    </row>
    <row r="112" s="2" customFormat="1">
      <c r="A112" s="38"/>
      <c r="B112" s="39"/>
      <c r="C112" s="40"/>
      <c r="D112" s="225" t="s">
        <v>154</v>
      </c>
      <c r="E112" s="40"/>
      <c r="F112" s="226" t="s">
        <v>2061</v>
      </c>
      <c r="G112" s="40"/>
      <c r="H112" s="40"/>
      <c r="I112" s="227"/>
      <c r="J112" s="40"/>
      <c r="K112" s="40"/>
      <c r="L112" s="44"/>
      <c r="M112" s="228"/>
      <c r="N112" s="229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154</v>
      </c>
      <c r="AU112" s="17" t="s">
        <v>86</v>
      </c>
    </row>
    <row r="113" s="2" customFormat="1">
      <c r="A113" s="38"/>
      <c r="B113" s="39"/>
      <c r="C113" s="40"/>
      <c r="D113" s="232" t="s">
        <v>516</v>
      </c>
      <c r="E113" s="40"/>
      <c r="F113" s="252" t="s">
        <v>2062</v>
      </c>
      <c r="G113" s="40"/>
      <c r="H113" s="40"/>
      <c r="I113" s="227"/>
      <c r="J113" s="40"/>
      <c r="K113" s="40"/>
      <c r="L113" s="44"/>
      <c r="M113" s="262"/>
      <c r="N113" s="263"/>
      <c r="O113" s="255"/>
      <c r="P113" s="255"/>
      <c r="Q113" s="255"/>
      <c r="R113" s="255"/>
      <c r="S113" s="255"/>
      <c r="T113" s="264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516</v>
      </c>
      <c r="AU113" s="17" t="s">
        <v>86</v>
      </c>
    </row>
    <row r="114" s="2" customFormat="1" ht="6.96" customHeight="1">
      <c r="A114" s="38"/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44"/>
      <c r="M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</sheetData>
  <sheetProtection sheet="1" autoFilter="0" formatColumns="0" formatRows="0" objects="1" scenarios="1" spinCount="100000" saltValue="oXZceDImWHDYVn6hXM+GTv684BdvJ8ua9fq8f7v6wwVYOGxuz0wRutOTGtq84FBvyxH6etWK3V+4NpEfDqw1DA==" hashValue="Hwq42Q1bXuxdWjqeniRqOY/JWa8U9WJj10y5FUNh/ETHwo00RppVQGpSAtaGQz6XYoYHxBmvnMbri2nPPy6BWQ==" algorithmName="SHA-512" password="CC35"/>
  <autoFilter ref="C83:K11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6_01/013254000"/>
    <hyperlink ref="F91" r:id="rId2" display="https://podminky.urs.cz/item/CS_URS_2026_01/013294000"/>
    <hyperlink ref="F95" r:id="rId3" display="https://podminky.urs.cz/item/CS_URS_2026_01/032103000"/>
    <hyperlink ref="F97" r:id="rId4" display="https://podminky.urs.cz/item/CS_URS_2026_01/032403000"/>
    <hyperlink ref="F99" r:id="rId5" display="https://podminky.urs.cz/item/CS_URS_2026_01/032503000"/>
    <hyperlink ref="F101" r:id="rId6" display="https://podminky.urs.cz/item/CS_URS_2026_01/033103000"/>
    <hyperlink ref="F103" r:id="rId7" display="https://podminky.urs.cz/item/CS_URS_2026_01/033203000"/>
    <hyperlink ref="F105" r:id="rId8" display="https://podminky.urs.cz/item/CS_URS_2026_01/039103000"/>
    <hyperlink ref="F108" r:id="rId9" display="https://podminky.urs.cz/item/CS_URS_2026_01/043194000"/>
    <hyperlink ref="F112" r:id="rId10" display="https://podminky.urs.cz/item/CS_URS_2026_01/07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65" customWidth="1"/>
    <col min="2" max="2" width="1.667969" style="265" customWidth="1"/>
    <col min="3" max="4" width="5" style="265" customWidth="1"/>
    <col min="5" max="5" width="11.66016" style="265" customWidth="1"/>
    <col min="6" max="6" width="9.160156" style="265" customWidth="1"/>
    <col min="7" max="7" width="5" style="265" customWidth="1"/>
    <col min="8" max="8" width="77.83203" style="265" customWidth="1"/>
    <col min="9" max="10" width="20" style="265" customWidth="1"/>
    <col min="11" max="11" width="1.667969" style="265" customWidth="1"/>
  </cols>
  <sheetData>
    <row r="1" s="1" customFormat="1" ht="37.5" customHeight="1"/>
    <row r="2" s="1" customFormat="1" ht="7.5" customHeight="1">
      <c r="B2" s="266"/>
      <c r="C2" s="267"/>
      <c r="D2" s="267"/>
      <c r="E2" s="267"/>
      <c r="F2" s="267"/>
      <c r="G2" s="267"/>
      <c r="H2" s="267"/>
      <c r="I2" s="267"/>
      <c r="J2" s="267"/>
      <c r="K2" s="268"/>
    </row>
    <row r="3" s="14" customFormat="1" ht="45" customHeight="1">
      <c r="B3" s="269"/>
      <c r="C3" s="270" t="s">
        <v>2063</v>
      </c>
      <c r="D3" s="270"/>
      <c r="E3" s="270"/>
      <c r="F3" s="270"/>
      <c r="G3" s="270"/>
      <c r="H3" s="270"/>
      <c r="I3" s="270"/>
      <c r="J3" s="270"/>
      <c r="K3" s="271"/>
    </row>
    <row r="4" s="1" customFormat="1" ht="25.5" customHeight="1">
      <c r="B4" s="272"/>
      <c r="C4" s="273" t="s">
        <v>2064</v>
      </c>
      <c r="D4" s="273"/>
      <c r="E4" s="273"/>
      <c r="F4" s="273"/>
      <c r="G4" s="273"/>
      <c r="H4" s="273"/>
      <c r="I4" s="273"/>
      <c r="J4" s="273"/>
      <c r="K4" s="274"/>
    </row>
    <row r="5" s="1" customFormat="1" ht="5.25" customHeight="1">
      <c r="B5" s="272"/>
      <c r="C5" s="275"/>
      <c r="D5" s="275"/>
      <c r="E5" s="275"/>
      <c r="F5" s="275"/>
      <c r="G5" s="275"/>
      <c r="H5" s="275"/>
      <c r="I5" s="275"/>
      <c r="J5" s="275"/>
      <c r="K5" s="274"/>
    </row>
    <row r="6" s="1" customFormat="1" ht="15" customHeight="1">
      <c r="B6" s="272"/>
      <c r="C6" s="276" t="s">
        <v>2065</v>
      </c>
      <c r="D6" s="276"/>
      <c r="E6" s="276"/>
      <c r="F6" s="276"/>
      <c r="G6" s="276"/>
      <c r="H6" s="276"/>
      <c r="I6" s="276"/>
      <c r="J6" s="276"/>
      <c r="K6" s="274"/>
    </row>
    <row r="7" s="1" customFormat="1" ht="15" customHeight="1">
      <c r="B7" s="277"/>
      <c r="C7" s="276" t="s">
        <v>2066</v>
      </c>
      <c r="D7" s="276"/>
      <c r="E7" s="276"/>
      <c r="F7" s="276"/>
      <c r="G7" s="276"/>
      <c r="H7" s="276"/>
      <c r="I7" s="276"/>
      <c r="J7" s="276"/>
      <c r="K7" s="274"/>
    </row>
    <row r="8" s="1" customFormat="1" ht="12.75" customHeight="1">
      <c r="B8" s="277"/>
      <c r="C8" s="276"/>
      <c r="D8" s="276"/>
      <c r="E8" s="276"/>
      <c r="F8" s="276"/>
      <c r="G8" s="276"/>
      <c r="H8" s="276"/>
      <c r="I8" s="276"/>
      <c r="J8" s="276"/>
      <c r="K8" s="274"/>
    </row>
    <row r="9" s="1" customFormat="1" ht="15" customHeight="1">
      <c r="B9" s="277"/>
      <c r="C9" s="276" t="s">
        <v>2067</v>
      </c>
      <c r="D9" s="276"/>
      <c r="E9" s="276"/>
      <c r="F9" s="276"/>
      <c r="G9" s="276"/>
      <c r="H9" s="276"/>
      <c r="I9" s="276"/>
      <c r="J9" s="276"/>
      <c r="K9" s="274"/>
    </row>
    <row r="10" s="1" customFormat="1" ht="15" customHeight="1">
      <c r="B10" s="277"/>
      <c r="C10" s="276"/>
      <c r="D10" s="276" t="s">
        <v>2068</v>
      </c>
      <c r="E10" s="276"/>
      <c r="F10" s="276"/>
      <c r="G10" s="276"/>
      <c r="H10" s="276"/>
      <c r="I10" s="276"/>
      <c r="J10" s="276"/>
      <c r="K10" s="274"/>
    </row>
    <row r="11" s="1" customFormat="1" ht="15" customHeight="1">
      <c r="B11" s="277"/>
      <c r="C11" s="278"/>
      <c r="D11" s="276" t="s">
        <v>2069</v>
      </c>
      <c r="E11" s="276"/>
      <c r="F11" s="276"/>
      <c r="G11" s="276"/>
      <c r="H11" s="276"/>
      <c r="I11" s="276"/>
      <c r="J11" s="276"/>
      <c r="K11" s="274"/>
    </row>
    <row r="12" s="1" customFormat="1" ht="15" customHeight="1">
      <c r="B12" s="277"/>
      <c r="C12" s="278"/>
      <c r="D12" s="276"/>
      <c r="E12" s="276"/>
      <c r="F12" s="276"/>
      <c r="G12" s="276"/>
      <c r="H12" s="276"/>
      <c r="I12" s="276"/>
      <c r="J12" s="276"/>
      <c r="K12" s="274"/>
    </row>
    <row r="13" s="1" customFormat="1" ht="15" customHeight="1">
      <c r="B13" s="277"/>
      <c r="C13" s="278"/>
      <c r="D13" s="279" t="s">
        <v>2070</v>
      </c>
      <c r="E13" s="276"/>
      <c r="F13" s="276"/>
      <c r="G13" s="276"/>
      <c r="H13" s="276"/>
      <c r="I13" s="276"/>
      <c r="J13" s="276"/>
      <c r="K13" s="274"/>
    </row>
    <row r="14" s="1" customFormat="1" ht="12.75" customHeight="1">
      <c r="B14" s="277"/>
      <c r="C14" s="278"/>
      <c r="D14" s="278"/>
      <c r="E14" s="278"/>
      <c r="F14" s="278"/>
      <c r="G14" s="278"/>
      <c r="H14" s="278"/>
      <c r="I14" s="278"/>
      <c r="J14" s="278"/>
      <c r="K14" s="274"/>
    </row>
    <row r="15" s="1" customFormat="1" ht="15" customHeight="1">
      <c r="B15" s="277"/>
      <c r="C15" s="278"/>
      <c r="D15" s="276" t="s">
        <v>2071</v>
      </c>
      <c r="E15" s="276"/>
      <c r="F15" s="276"/>
      <c r="G15" s="276"/>
      <c r="H15" s="276"/>
      <c r="I15" s="276"/>
      <c r="J15" s="276"/>
      <c r="K15" s="274"/>
    </row>
    <row r="16" s="1" customFormat="1" ht="15" customHeight="1">
      <c r="B16" s="277"/>
      <c r="C16" s="278"/>
      <c r="D16" s="276" t="s">
        <v>2072</v>
      </c>
      <c r="E16" s="276"/>
      <c r="F16" s="276"/>
      <c r="G16" s="276"/>
      <c r="H16" s="276"/>
      <c r="I16" s="276"/>
      <c r="J16" s="276"/>
      <c r="K16" s="274"/>
    </row>
    <row r="17" s="1" customFormat="1" ht="15" customHeight="1">
      <c r="B17" s="277"/>
      <c r="C17" s="278"/>
      <c r="D17" s="276" t="s">
        <v>2073</v>
      </c>
      <c r="E17" s="276"/>
      <c r="F17" s="276"/>
      <c r="G17" s="276"/>
      <c r="H17" s="276"/>
      <c r="I17" s="276"/>
      <c r="J17" s="276"/>
      <c r="K17" s="274"/>
    </row>
    <row r="18" s="1" customFormat="1" ht="15" customHeight="1">
      <c r="B18" s="277"/>
      <c r="C18" s="278"/>
      <c r="D18" s="278"/>
      <c r="E18" s="280" t="s">
        <v>83</v>
      </c>
      <c r="F18" s="276" t="s">
        <v>2074</v>
      </c>
      <c r="G18" s="276"/>
      <c r="H18" s="276"/>
      <c r="I18" s="276"/>
      <c r="J18" s="276"/>
      <c r="K18" s="274"/>
    </row>
    <row r="19" s="1" customFormat="1" ht="15" customHeight="1">
      <c r="B19" s="277"/>
      <c r="C19" s="278"/>
      <c r="D19" s="278"/>
      <c r="E19" s="280" t="s">
        <v>2075</v>
      </c>
      <c r="F19" s="276" t="s">
        <v>2076</v>
      </c>
      <c r="G19" s="276"/>
      <c r="H19" s="276"/>
      <c r="I19" s="276"/>
      <c r="J19" s="276"/>
      <c r="K19" s="274"/>
    </row>
    <row r="20" s="1" customFormat="1" ht="15" customHeight="1">
      <c r="B20" s="277"/>
      <c r="C20" s="278"/>
      <c r="D20" s="278"/>
      <c r="E20" s="280" t="s">
        <v>89</v>
      </c>
      <c r="F20" s="276" t="s">
        <v>2077</v>
      </c>
      <c r="G20" s="276"/>
      <c r="H20" s="276"/>
      <c r="I20" s="276"/>
      <c r="J20" s="276"/>
      <c r="K20" s="274"/>
    </row>
    <row r="21" s="1" customFormat="1" ht="15" customHeight="1">
      <c r="B21" s="277"/>
      <c r="C21" s="278"/>
      <c r="D21" s="278"/>
      <c r="E21" s="280" t="s">
        <v>101</v>
      </c>
      <c r="F21" s="276" t="s">
        <v>102</v>
      </c>
      <c r="G21" s="276"/>
      <c r="H21" s="276"/>
      <c r="I21" s="276"/>
      <c r="J21" s="276"/>
      <c r="K21" s="274"/>
    </row>
    <row r="22" s="1" customFormat="1" ht="15" customHeight="1">
      <c r="B22" s="277"/>
      <c r="C22" s="278"/>
      <c r="D22" s="278"/>
      <c r="E22" s="280" t="s">
        <v>2078</v>
      </c>
      <c r="F22" s="276" t="s">
        <v>2079</v>
      </c>
      <c r="G22" s="276"/>
      <c r="H22" s="276"/>
      <c r="I22" s="276"/>
      <c r="J22" s="276"/>
      <c r="K22" s="274"/>
    </row>
    <row r="23" s="1" customFormat="1" ht="15" customHeight="1">
      <c r="B23" s="277"/>
      <c r="C23" s="278"/>
      <c r="D23" s="278"/>
      <c r="E23" s="280" t="s">
        <v>93</v>
      </c>
      <c r="F23" s="276" t="s">
        <v>2080</v>
      </c>
      <c r="G23" s="276"/>
      <c r="H23" s="276"/>
      <c r="I23" s="276"/>
      <c r="J23" s="276"/>
      <c r="K23" s="274"/>
    </row>
    <row r="24" s="1" customFormat="1" ht="12.75" customHeight="1">
      <c r="B24" s="277"/>
      <c r="C24" s="278"/>
      <c r="D24" s="278"/>
      <c r="E24" s="278"/>
      <c r="F24" s="278"/>
      <c r="G24" s="278"/>
      <c r="H24" s="278"/>
      <c r="I24" s="278"/>
      <c r="J24" s="278"/>
      <c r="K24" s="274"/>
    </row>
    <row r="25" s="1" customFormat="1" ht="15" customHeight="1">
      <c r="B25" s="277"/>
      <c r="C25" s="276" t="s">
        <v>2081</v>
      </c>
      <c r="D25" s="276"/>
      <c r="E25" s="276"/>
      <c r="F25" s="276"/>
      <c r="G25" s="276"/>
      <c r="H25" s="276"/>
      <c r="I25" s="276"/>
      <c r="J25" s="276"/>
      <c r="K25" s="274"/>
    </row>
    <row r="26" s="1" customFormat="1" ht="15" customHeight="1">
      <c r="B26" s="277"/>
      <c r="C26" s="276" t="s">
        <v>2082</v>
      </c>
      <c r="D26" s="276"/>
      <c r="E26" s="276"/>
      <c r="F26" s="276"/>
      <c r="G26" s="276"/>
      <c r="H26" s="276"/>
      <c r="I26" s="276"/>
      <c r="J26" s="276"/>
      <c r="K26" s="274"/>
    </row>
    <row r="27" s="1" customFormat="1" ht="15" customHeight="1">
      <c r="B27" s="277"/>
      <c r="C27" s="276"/>
      <c r="D27" s="276" t="s">
        <v>2083</v>
      </c>
      <c r="E27" s="276"/>
      <c r="F27" s="276"/>
      <c r="G27" s="276"/>
      <c r="H27" s="276"/>
      <c r="I27" s="276"/>
      <c r="J27" s="276"/>
      <c r="K27" s="274"/>
    </row>
    <row r="28" s="1" customFormat="1" ht="15" customHeight="1">
      <c r="B28" s="277"/>
      <c r="C28" s="278"/>
      <c r="D28" s="276" t="s">
        <v>2084</v>
      </c>
      <c r="E28" s="276"/>
      <c r="F28" s="276"/>
      <c r="G28" s="276"/>
      <c r="H28" s="276"/>
      <c r="I28" s="276"/>
      <c r="J28" s="276"/>
      <c r="K28" s="274"/>
    </row>
    <row r="29" s="1" customFormat="1" ht="12.75" customHeight="1">
      <c r="B29" s="277"/>
      <c r="C29" s="278"/>
      <c r="D29" s="278"/>
      <c r="E29" s="278"/>
      <c r="F29" s="278"/>
      <c r="G29" s="278"/>
      <c r="H29" s="278"/>
      <c r="I29" s="278"/>
      <c r="J29" s="278"/>
      <c r="K29" s="274"/>
    </row>
    <row r="30" s="1" customFormat="1" ht="15" customHeight="1">
      <c r="B30" s="277"/>
      <c r="C30" s="278"/>
      <c r="D30" s="276" t="s">
        <v>2085</v>
      </c>
      <c r="E30" s="276"/>
      <c r="F30" s="276"/>
      <c r="G30" s="276"/>
      <c r="H30" s="276"/>
      <c r="I30" s="276"/>
      <c r="J30" s="276"/>
      <c r="K30" s="274"/>
    </row>
    <row r="31" s="1" customFormat="1" ht="15" customHeight="1">
      <c r="B31" s="277"/>
      <c r="C31" s="278"/>
      <c r="D31" s="276" t="s">
        <v>2086</v>
      </c>
      <c r="E31" s="276"/>
      <c r="F31" s="276"/>
      <c r="G31" s="276"/>
      <c r="H31" s="276"/>
      <c r="I31" s="276"/>
      <c r="J31" s="276"/>
      <c r="K31" s="274"/>
    </row>
    <row r="32" s="1" customFormat="1" ht="12.75" customHeight="1">
      <c r="B32" s="277"/>
      <c r="C32" s="278"/>
      <c r="D32" s="278"/>
      <c r="E32" s="278"/>
      <c r="F32" s="278"/>
      <c r="G32" s="278"/>
      <c r="H32" s="278"/>
      <c r="I32" s="278"/>
      <c r="J32" s="278"/>
      <c r="K32" s="274"/>
    </row>
    <row r="33" s="1" customFormat="1" ht="15" customHeight="1">
      <c r="B33" s="277"/>
      <c r="C33" s="278"/>
      <c r="D33" s="276" t="s">
        <v>2087</v>
      </c>
      <c r="E33" s="276"/>
      <c r="F33" s="276"/>
      <c r="G33" s="276"/>
      <c r="H33" s="276"/>
      <c r="I33" s="276"/>
      <c r="J33" s="276"/>
      <c r="K33" s="274"/>
    </row>
    <row r="34" s="1" customFormat="1" ht="15" customHeight="1">
      <c r="B34" s="277"/>
      <c r="C34" s="278"/>
      <c r="D34" s="276" t="s">
        <v>2088</v>
      </c>
      <c r="E34" s="276"/>
      <c r="F34" s="276"/>
      <c r="G34" s="276"/>
      <c r="H34" s="276"/>
      <c r="I34" s="276"/>
      <c r="J34" s="276"/>
      <c r="K34" s="274"/>
    </row>
    <row r="35" s="1" customFormat="1" ht="15" customHeight="1">
      <c r="B35" s="277"/>
      <c r="C35" s="278"/>
      <c r="D35" s="276" t="s">
        <v>2089</v>
      </c>
      <c r="E35" s="276"/>
      <c r="F35" s="276"/>
      <c r="G35" s="276"/>
      <c r="H35" s="276"/>
      <c r="I35" s="276"/>
      <c r="J35" s="276"/>
      <c r="K35" s="274"/>
    </row>
    <row r="36" s="1" customFormat="1" ht="15" customHeight="1">
      <c r="B36" s="277"/>
      <c r="C36" s="278"/>
      <c r="D36" s="276"/>
      <c r="E36" s="279" t="s">
        <v>131</v>
      </c>
      <c r="F36" s="276"/>
      <c r="G36" s="276" t="s">
        <v>2090</v>
      </c>
      <c r="H36" s="276"/>
      <c r="I36" s="276"/>
      <c r="J36" s="276"/>
      <c r="K36" s="274"/>
    </row>
    <row r="37" s="1" customFormat="1" ht="30.75" customHeight="1">
      <c r="B37" s="277"/>
      <c r="C37" s="278"/>
      <c r="D37" s="276"/>
      <c r="E37" s="279" t="s">
        <v>2091</v>
      </c>
      <c r="F37" s="276"/>
      <c r="G37" s="276" t="s">
        <v>2092</v>
      </c>
      <c r="H37" s="276"/>
      <c r="I37" s="276"/>
      <c r="J37" s="276"/>
      <c r="K37" s="274"/>
    </row>
    <row r="38" s="1" customFormat="1" ht="15" customHeight="1">
      <c r="B38" s="277"/>
      <c r="C38" s="278"/>
      <c r="D38" s="276"/>
      <c r="E38" s="279" t="s">
        <v>57</v>
      </c>
      <c r="F38" s="276"/>
      <c r="G38" s="276" t="s">
        <v>2093</v>
      </c>
      <c r="H38" s="276"/>
      <c r="I38" s="276"/>
      <c r="J38" s="276"/>
      <c r="K38" s="274"/>
    </row>
    <row r="39" s="1" customFormat="1" ht="15" customHeight="1">
      <c r="B39" s="277"/>
      <c r="C39" s="278"/>
      <c r="D39" s="276"/>
      <c r="E39" s="279" t="s">
        <v>58</v>
      </c>
      <c r="F39" s="276"/>
      <c r="G39" s="276" t="s">
        <v>2094</v>
      </c>
      <c r="H39" s="276"/>
      <c r="I39" s="276"/>
      <c r="J39" s="276"/>
      <c r="K39" s="274"/>
    </row>
    <row r="40" s="1" customFormat="1" ht="15" customHeight="1">
      <c r="B40" s="277"/>
      <c r="C40" s="278"/>
      <c r="D40" s="276"/>
      <c r="E40" s="279" t="s">
        <v>132</v>
      </c>
      <c r="F40" s="276"/>
      <c r="G40" s="276" t="s">
        <v>2095</v>
      </c>
      <c r="H40" s="276"/>
      <c r="I40" s="276"/>
      <c r="J40" s="276"/>
      <c r="K40" s="274"/>
    </row>
    <row r="41" s="1" customFormat="1" ht="15" customHeight="1">
      <c r="B41" s="277"/>
      <c r="C41" s="278"/>
      <c r="D41" s="276"/>
      <c r="E41" s="279" t="s">
        <v>133</v>
      </c>
      <c r="F41" s="276"/>
      <c r="G41" s="276" t="s">
        <v>2096</v>
      </c>
      <c r="H41" s="276"/>
      <c r="I41" s="276"/>
      <c r="J41" s="276"/>
      <c r="K41" s="274"/>
    </row>
    <row r="42" s="1" customFormat="1" ht="15" customHeight="1">
      <c r="B42" s="277"/>
      <c r="C42" s="278"/>
      <c r="D42" s="276"/>
      <c r="E42" s="279" t="s">
        <v>2097</v>
      </c>
      <c r="F42" s="276"/>
      <c r="G42" s="276" t="s">
        <v>2098</v>
      </c>
      <c r="H42" s="276"/>
      <c r="I42" s="276"/>
      <c r="J42" s="276"/>
      <c r="K42" s="274"/>
    </row>
    <row r="43" s="1" customFormat="1" ht="15" customHeight="1">
      <c r="B43" s="277"/>
      <c r="C43" s="278"/>
      <c r="D43" s="276"/>
      <c r="E43" s="279"/>
      <c r="F43" s="276"/>
      <c r="G43" s="276" t="s">
        <v>2099</v>
      </c>
      <c r="H43" s="276"/>
      <c r="I43" s="276"/>
      <c r="J43" s="276"/>
      <c r="K43" s="274"/>
    </row>
    <row r="44" s="1" customFormat="1" ht="15" customHeight="1">
      <c r="B44" s="277"/>
      <c r="C44" s="278"/>
      <c r="D44" s="276"/>
      <c r="E44" s="279" t="s">
        <v>2100</v>
      </c>
      <c r="F44" s="276"/>
      <c r="G44" s="276" t="s">
        <v>2101</v>
      </c>
      <c r="H44" s="276"/>
      <c r="I44" s="276"/>
      <c r="J44" s="276"/>
      <c r="K44" s="274"/>
    </row>
    <row r="45" s="1" customFormat="1" ht="15" customHeight="1">
      <c r="B45" s="277"/>
      <c r="C45" s="278"/>
      <c r="D45" s="276"/>
      <c r="E45" s="279" t="s">
        <v>135</v>
      </c>
      <c r="F45" s="276"/>
      <c r="G45" s="276" t="s">
        <v>2102</v>
      </c>
      <c r="H45" s="276"/>
      <c r="I45" s="276"/>
      <c r="J45" s="276"/>
      <c r="K45" s="274"/>
    </row>
    <row r="46" s="1" customFormat="1" ht="12.75" customHeight="1">
      <c r="B46" s="277"/>
      <c r="C46" s="278"/>
      <c r="D46" s="276"/>
      <c r="E46" s="276"/>
      <c r="F46" s="276"/>
      <c r="G46" s="276"/>
      <c r="H46" s="276"/>
      <c r="I46" s="276"/>
      <c r="J46" s="276"/>
      <c r="K46" s="274"/>
    </row>
    <row r="47" s="1" customFormat="1" ht="15" customHeight="1">
      <c r="B47" s="277"/>
      <c r="C47" s="278"/>
      <c r="D47" s="276" t="s">
        <v>2103</v>
      </c>
      <c r="E47" s="276"/>
      <c r="F47" s="276"/>
      <c r="G47" s="276"/>
      <c r="H47" s="276"/>
      <c r="I47" s="276"/>
      <c r="J47" s="276"/>
      <c r="K47" s="274"/>
    </row>
    <row r="48" s="1" customFormat="1" ht="15" customHeight="1">
      <c r="B48" s="277"/>
      <c r="C48" s="278"/>
      <c r="D48" s="278"/>
      <c r="E48" s="276" t="s">
        <v>2104</v>
      </c>
      <c r="F48" s="276"/>
      <c r="G48" s="276"/>
      <c r="H48" s="276"/>
      <c r="I48" s="276"/>
      <c r="J48" s="276"/>
      <c r="K48" s="274"/>
    </row>
    <row r="49" s="1" customFormat="1" ht="15" customHeight="1">
      <c r="B49" s="277"/>
      <c r="C49" s="278"/>
      <c r="D49" s="278"/>
      <c r="E49" s="276" t="s">
        <v>2105</v>
      </c>
      <c r="F49" s="276"/>
      <c r="G49" s="276"/>
      <c r="H49" s="276"/>
      <c r="I49" s="276"/>
      <c r="J49" s="276"/>
      <c r="K49" s="274"/>
    </row>
    <row r="50" s="1" customFormat="1" ht="15" customHeight="1">
      <c r="B50" s="277"/>
      <c r="C50" s="278"/>
      <c r="D50" s="278"/>
      <c r="E50" s="276" t="s">
        <v>2106</v>
      </c>
      <c r="F50" s="276"/>
      <c r="G50" s="276"/>
      <c r="H50" s="276"/>
      <c r="I50" s="276"/>
      <c r="J50" s="276"/>
      <c r="K50" s="274"/>
    </row>
    <row r="51" s="1" customFormat="1" ht="15" customHeight="1">
      <c r="B51" s="277"/>
      <c r="C51" s="278"/>
      <c r="D51" s="276" t="s">
        <v>2107</v>
      </c>
      <c r="E51" s="276"/>
      <c r="F51" s="276"/>
      <c r="G51" s="276"/>
      <c r="H51" s="276"/>
      <c r="I51" s="276"/>
      <c r="J51" s="276"/>
      <c r="K51" s="274"/>
    </row>
    <row r="52" s="1" customFormat="1" ht="25.5" customHeight="1">
      <c r="B52" s="272"/>
      <c r="C52" s="273" t="s">
        <v>2108</v>
      </c>
      <c r="D52" s="273"/>
      <c r="E52" s="273"/>
      <c r="F52" s="273"/>
      <c r="G52" s="273"/>
      <c r="H52" s="273"/>
      <c r="I52" s="273"/>
      <c r="J52" s="273"/>
      <c r="K52" s="274"/>
    </row>
    <row r="53" s="1" customFormat="1" ht="5.25" customHeight="1">
      <c r="B53" s="272"/>
      <c r="C53" s="275"/>
      <c r="D53" s="275"/>
      <c r="E53" s="275"/>
      <c r="F53" s="275"/>
      <c r="G53" s="275"/>
      <c r="H53" s="275"/>
      <c r="I53" s="275"/>
      <c r="J53" s="275"/>
      <c r="K53" s="274"/>
    </row>
    <row r="54" s="1" customFormat="1" ht="15" customHeight="1">
      <c r="B54" s="272"/>
      <c r="C54" s="276" t="s">
        <v>2109</v>
      </c>
      <c r="D54" s="276"/>
      <c r="E54" s="276"/>
      <c r="F54" s="276"/>
      <c r="G54" s="276"/>
      <c r="H54" s="276"/>
      <c r="I54" s="276"/>
      <c r="J54" s="276"/>
      <c r="K54" s="274"/>
    </row>
    <row r="55" s="1" customFormat="1" ht="15" customHeight="1">
      <c r="B55" s="272"/>
      <c r="C55" s="276" t="s">
        <v>2110</v>
      </c>
      <c r="D55" s="276"/>
      <c r="E55" s="276"/>
      <c r="F55" s="276"/>
      <c r="G55" s="276"/>
      <c r="H55" s="276"/>
      <c r="I55" s="276"/>
      <c r="J55" s="276"/>
      <c r="K55" s="274"/>
    </row>
    <row r="56" s="1" customFormat="1" ht="12.75" customHeight="1">
      <c r="B56" s="272"/>
      <c r="C56" s="276"/>
      <c r="D56" s="276"/>
      <c r="E56" s="276"/>
      <c r="F56" s="276"/>
      <c r="G56" s="276"/>
      <c r="H56" s="276"/>
      <c r="I56" s="276"/>
      <c r="J56" s="276"/>
      <c r="K56" s="274"/>
    </row>
    <row r="57" s="1" customFormat="1" ht="15" customHeight="1">
      <c r="B57" s="272"/>
      <c r="C57" s="276" t="s">
        <v>2111</v>
      </c>
      <c r="D57" s="276"/>
      <c r="E57" s="276"/>
      <c r="F57" s="276"/>
      <c r="G57" s="276"/>
      <c r="H57" s="276"/>
      <c r="I57" s="276"/>
      <c r="J57" s="276"/>
      <c r="K57" s="274"/>
    </row>
    <row r="58" s="1" customFormat="1" ht="15" customHeight="1">
      <c r="B58" s="272"/>
      <c r="C58" s="278"/>
      <c r="D58" s="276" t="s">
        <v>2112</v>
      </c>
      <c r="E58" s="276"/>
      <c r="F58" s="276"/>
      <c r="G58" s="276"/>
      <c r="H58" s="276"/>
      <c r="I58" s="276"/>
      <c r="J58" s="276"/>
      <c r="K58" s="274"/>
    </row>
    <row r="59" s="1" customFormat="1" ht="15" customHeight="1">
      <c r="B59" s="272"/>
      <c r="C59" s="278"/>
      <c r="D59" s="276" t="s">
        <v>2113</v>
      </c>
      <c r="E59" s="276"/>
      <c r="F59" s="276"/>
      <c r="G59" s="276"/>
      <c r="H59" s="276"/>
      <c r="I59" s="276"/>
      <c r="J59" s="276"/>
      <c r="K59" s="274"/>
    </row>
    <row r="60" s="1" customFormat="1" ht="15" customHeight="1">
      <c r="B60" s="272"/>
      <c r="C60" s="278"/>
      <c r="D60" s="276" t="s">
        <v>2114</v>
      </c>
      <c r="E60" s="276"/>
      <c r="F60" s="276"/>
      <c r="G60" s="276"/>
      <c r="H60" s="276"/>
      <c r="I60" s="276"/>
      <c r="J60" s="276"/>
      <c r="K60" s="274"/>
    </row>
    <row r="61" s="1" customFormat="1" ht="15" customHeight="1">
      <c r="B61" s="272"/>
      <c r="C61" s="278"/>
      <c r="D61" s="276" t="s">
        <v>2115</v>
      </c>
      <c r="E61" s="276"/>
      <c r="F61" s="276"/>
      <c r="G61" s="276"/>
      <c r="H61" s="276"/>
      <c r="I61" s="276"/>
      <c r="J61" s="276"/>
      <c r="K61" s="274"/>
    </row>
    <row r="62" s="1" customFormat="1" ht="15" customHeight="1">
      <c r="B62" s="272"/>
      <c r="C62" s="278"/>
      <c r="D62" s="281" t="s">
        <v>2116</v>
      </c>
      <c r="E62" s="281"/>
      <c r="F62" s="281"/>
      <c r="G62" s="281"/>
      <c r="H62" s="281"/>
      <c r="I62" s="281"/>
      <c r="J62" s="281"/>
      <c r="K62" s="274"/>
    </row>
    <row r="63" s="1" customFormat="1" ht="15" customHeight="1">
      <c r="B63" s="272"/>
      <c r="C63" s="278"/>
      <c r="D63" s="276" t="s">
        <v>2117</v>
      </c>
      <c r="E63" s="276"/>
      <c r="F63" s="276"/>
      <c r="G63" s="276"/>
      <c r="H63" s="276"/>
      <c r="I63" s="276"/>
      <c r="J63" s="276"/>
      <c r="K63" s="274"/>
    </row>
    <row r="64" s="1" customFormat="1" ht="12.75" customHeight="1">
      <c r="B64" s="272"/>
      <c r="C64" s="278"/>
      <c r="D64" s="278"/>
      <c r="E64" s="282"/>
      <c r="F64" s="278"/>
      <c r="G64" s="278"/>
      <c r="H64" s="278"/>
      <c r="I64" s="278"/>
      <c r="J64" s="278"/>
      <c r="K64" s="274"/>
    </row>
    <row r="65" s="1" customFormat="1" ht="15" customHeight="1">
      <c r="B65" s="272"/>
      <c r="C65" s="278"/>
      <c r="D65" s="276" t="s">
        <v>2118</v>
      </c>
      <c r="E65" s="276"/>
      <c r="F65" s="276"/>
      <c r="G65" s="276"/>
      <c r="H65" s="276"/>
      <c r="I65" s="276"/>
      <c r="J65" s="276"/>
      <c r="K65" s="274"/>
    </row>
    <row r="66" s="1" customFormat="1" ht="15" customHeight="1">
      <c r="B66" s="272"/>
      <c r="C66" s="278"/>
      <c r="D66" s="281" t="s">
        <v>2119</v>
      </c>
      <c r="E66" s="281"/>
      <c r="F66" s="281"/>
      <c r="G66" s="281"/>
      <c r="H66" s="281"/>
      <c r="I66" s="281"/>
      <c r="J66" s="281"/>
      <c r="K66" s="274"/>
    </row>
    <row r="67" s="1" customFormat="1" ht="15" customHeight="1">
      <c r="B67" s="272"/>
      <c r="C67" s="278"/>
      <c r="D67" s="276" t="s">
        <v>2120</v>
      </c>
      <c r="E67" s="276"/>
      <c r="F67" s="276"/>
      <c r="G67" s="276"/>
      <c r="H67" s="276"/>
      <c r="I67" s="276"/>
      <c r="J67" s="276"/>
      <c r="K67" s="274"/>
    </row>
    <row r="68" s="1" customFormat="1" ht="15" customHeight="1">
      <c r="B68" s="272"/>
      <c r="C68" s="278"/>
      <c r="D68" s="276" t="s">
        <v>2121</v>
      </c>
      <c r="E68" s="276"/>
      <c r="F68" s="276"/>
      <c r="G68" s="276"/>
      <c r="H68" s="276"/>
      <c r="I68" s="276"/>
      <c r="J68" s="276"/>
      <c r="K68" s="274"/>
    </row>
    <row r="69" s="1" customFormat="1" ht="15" customHeight="1">
      <c r="B69" s="272"/>
      <c r="C69" s="278"/>
      <c r="D69" s="276" t="s">
        <v>2122</v>
      </c>
      <c r="E69" s="276"/>
      <c r="F69" s="276"/>
      <c r="G69" s="276"/>
      <c r="H69" s="276"/>
      <c r="I69" s="276"/>
      <c r="J69" s="276"/>
      <c r="K69" s="274"/>
    </row>
    <row r="70" s="1" customFormat="1" ht="15" customHeight="1">
      <c r="B70" s="272"/>
      <c r="C70" s="278"/>
      <c r="D70" s="276" t="s">
        <v>2123</v>
      </c>
      <c r="E70" s="276"/>
      <c r="F70" s="276"/>
      <c r="G70" s="276"/>
      <c r="H70" s="276"/>
      <c r="I70" s="276"/>
      <c r="J70" s="276"/>
      <c r="K70" s="274"/>
    </row>
    <row r="71" s="1" customFormat="1" ht="12.75" customHeight="1">
      <c r="B71" s="283"/>
      <c r="C71" s="284"/>
      <c r="D71" s="284"/>
      <c r="E71" s="284"/>
      <c r="F71" s="284"/>
      <c r="G71" s="284"/>
      <c r="H71" s="284"/>
      <c r="I71" s="284"/>
      <c r="J71" s="284"/>
      <c r="K71" s="285"/>
    </row>
    <row r="72" s="1" customFormat="1" ht="18.75" customHeight="1">
      <c r="B72" s="286"/>
      <c r="C72" s="286"/>
      <c r="D72" s="286"/>
      <c r="E72" s="286"/>
      <c r="F72" s="286"/>
      <c r="G72" s="286"/>
      <c r="H72" s="286"/>
      <c r="I72" s="286"/>
      <c r="J72" s="286"/>
      <c r="K72" s="287"/>
    </row>
    <row r="73" s="1" customFormat="1" ht="18.75" customHeight="1">
      <c r="B73" s="287"/>
      <c r="C73" s="287"/>
      <c r="D73" s="287"/>
      <c r="E73" s="287"/>
      <c r="F73" s="287"/>
      <c r="G73" s="287"/>
      <c r="H73" s="287"/>
      <c r="I73" s="287"/>
      <c r="J73" s="287"/>
      <c r="K73" s="287"/>
    </row>
    <row r="74" s="1" customFormat="1" ht="7.5" customHeight="1">
      <c r="B74" s="288"/>
      <c r="C74" s="289"/>
      <c r="D74" s="289"/>
      <c r="E74" s="289"/>
      <c r="F74" s="289"/>
      <c r="G74" s="289"/>
      <c r="H74" s="289"/>
      <c r="I74" s="289"/>
      <c r="J74" s="289"/>
      <c r="K74" s="290"/>
    </row>
    <row r="75" s="1" customFormat="1" ht="45" customHeight="1">
      <c r="B75" s="291"/>
      <c r="C75" s="292" t="s">
        <v>2124</v>
      </c>
      <c r="D75" s="292"/>
      <c r="E75" s="292"/>
      <c r="F75" s="292"/>
      <c r="G75" s="292"/>
      <c r="H75" s="292"/>
      <c r="I75" s="292"/>
      <c r="J75" s="292"/>
      <c r="K75" s="293"/>
    </row>
    <row r="76" s="1" customFormat="1" ht="17.25" customHeight="1">
      <c r="B76" s="291"/>
      <c r="C76" s="294" t="s">
        <v>2125</v>
      </c>
      <c r="D76" s="294"/>
      <c r="E76" s="294"/>
      <c r="F76" s="294" t="s">
        <v>2126</v>
      </c>
      <c r="G76" s="295"/>
      <c r="H76" s="294" t="s">
        <v>58</v>
      </c>
      <c r="I76" s="294" t="s">
        <v>61</v>
      </c>
      <c r="J76" s="294" t="s">
        <v>2127</v>
      </c>
      <c r="K76" s="293"/>
    </row>
    <row r="77" s="1" customFormat="1" ht="17.25" customHeight="1">
      <c r="B77" s="291"/>
      <c r="C77" s="296" t="s">
        <v>2128</v>
      </c>
      <c r="D77" s="296"/>
      <c r="E77" s="296"/>
      <c r="F77" s="297" t="s">
        <v>2129</v>
      </c>
      <c r="G77" s="298"/>
      <c r="H77" s="296"/>
      <c r="I77" s="296"/>
      <c r="J77" s="296" t="s">
        <v>2130</v>
      </c>
      <c r="K77" s="293"/>
    </row>
    <row r="78" s="1" customFormat="1" ht="5.25" customHeight="1">
      <c r="B78" s="291"/>
      <c r="C78" s="299"/>
      <c r="D78" s="299"/>
      <c r="E78" s="299"/>
      <c r="F78" s="299"/>
      <c r="G78" s="300"/>
      <c r="H78" s="299"/>
      <c r="I78" s="299"/>
      <c r="J78" s="299"/>
      <c r="K78" s="293"/>
    </row>
    <row r="79" s="1" customFormat="1" ht="15" customHeight="1">
      <c r="B79" s="291"/>
      <c r="C79" s="279" t="s">
        <v>57</v>
      </c>
      <c r="D79" s="301"/>
      <c r="E79" s="301"/>
      <c r="F79" s="302" t="s">
        <v>2131</v>
      </c>
      <c r="G79" s="303"/>
      <c r="H79" s="279" t="s">
        <v>2132</v>
      </c>
      <c r="I79" s="279" t="s">
        <v>2133</v>
      </c>
      <c r="J79" s="279">
        <v>20</v>
      </c>
      <c r="K79" s="293"/>
    </row>
    <row r="80" s="1" customFormat="1" ht="15" customHeight="1">
      <c r="B80" s="291"/>
      <c r="C80" s="279" t="s">
        <v>2134</v>
      </c>
      <c r="D80" s="279"/>
      <c r="E80" s="279"/>
      <c r="F80" s="302" t="s">
        <v>2131</v>
      </c>
      <c r="G80" s="303"/>
      <c r="H80" s="279" t="s">
        <v>2135</v>
      </c>
      <c r="I80" s="279" t="s">
        <v>2133</v>
      </c>
      <c r="J80" s="279">
        <v>120</v>
      </c>
      <c r="K80" s="293"/>
    </row>
    <row r="81" s="1" customFormat="1" ht="15" customHeight="1">
      <c r="B81" s="304"/>
      <c r="C81" s="279" t="s">
        <v>2136</v>
      </c>
      <c r="D81" s="279"/>
      <c r="E81" s="279"/>
      <c r="F81" s="302" t="s">
        <v>2137</v>
      </c>
      <c r="G81" s="303"/>
      <c r="H81" s="279" t="s">
        <v>2138</v>
      </c>
      <c r="I81" s="279" t="s">
        <v>2133</v>
      </c>
      <c r="J81" s="279">
        <v>50</v>
      </c>
      <c r="K81" s="293"/>
    </row>
    <row r="82" s="1" customFormat="1" ht="15" customHeight="1">
      <c r="B82" s="304"/>
      <c r="C82" s="279" t="s">
        <v>2139</v>
      </c>
      <c r="D82" s="279"/>
      <c r="E82" s="279"/>
      <c r="F82" s="302" t="s">
        <v>2131</v>
      </c>
      <c r="G82" s="303"/>
      <c r="H82" s="279" t="s">
        <v>2140</v>
      </c>
      <c r="I82" s="279" t="s">
        <v>2141</v>
      </c>
      <c r="J82" s="279"/>
      <c r="K82" s="293"/>
    </row>
    <row r="83" s="1" customFormat="1" ht="15" customHeight="1">
      <c r="B83" s="304"/>
      <c r="C83" s="305" t="s">
        <v>2142</v>
      </c>
      <c r="D83" s="305"/>
      <c r="E83" s="305"/>
      <c r="F83" s="306" t="s">
        <v>2137</v>
      </c>
      <c r="G83" s="305"/>
      <c r="H83" s="305" t="s">
        <v>2143</v>
      </c>
      <c r="I83" s="305" t="s">
        <v>2133</v>
      </c>
      <c r="J83" s="305">
        <v>15</v>
      </c>
      <c r="K83" s="293"/>
    </row>
    <row r="84" s="1" customFormat="1" ht="15" customHeight="1">
      <c r="B84" s="304"/>
      <c r="C84" s="305" t="s">
        <v>2144</v>
      </c>
      <c r="D84" s="305"/>
      <c r="E84" s="305"/>
      <c r="F84" s="306" t="s">
        <v>2137</v>
      </c>
      <c r="G84" s="305"/>
      <c r="H84" s="305" t="s">
        <v>2145</v>
      </c>
      <c r="I84" s="305" t="s">
        <v>2133</v>
      </c>
      <c r="J84" s="305">
        <v>15</v>
      </c>
      <c r="K84" s="293"/>
    </row>
    <row r="85" s="1" customFormat="1" ht="15" customHeight="1">
      <c r="B85" s="304"/>
      <c r="C85" s="305" t="s">
        <v>2146</v>
      </c>
      <c r="D85" s="305"/>
      <c r="E85" s="305"/>
      <c r="F85" s="306" t="s">
        <v>2137</v>
      </c>
      <c r="G85" s="305"/>
      <c r="H85" s="305" t="s">
        <v>2147</v>
      </c>
      <c r="I85" s="305" t="s">
        <v>2133</v>
      </c>
      <c r="J85" s="305">
        <v>20</v>
      </c>
      <c r="K85" s="293"/>
    </row>
    <row r="86" s="1" customFormat="1" ht="15" customHeight="1">
      <c r="B86" s="304"/>
      <c r="C86" s="305" t="s">
        <v>2148</v>
      </c>
      <c r="D86" s="305"/>
      <c r="E86" s="305"/>
      <c r="F86" s="306" t="s">
        <v>2137</v>
      </c>
      <c r="G86" s="305"/>
      <c r="H86" s="305" t="s">
        <v>2149</v>
      </c>
      <c r="I86" s="305" t="s">
        <v>2133</v>
      </c>
      <c r="J86" s="305">
        <v>20</v>
      </c>
      <c r="K86" s="293"/>
    </row>
    <row r="87" s="1" customFormat="1" ht="15" customHeight="1">
      <c r="B87" s="304"/>
      <c r="C87" s="279" t="s">
        <v>2150</v>
      </c>
      <c r="D87" s="279"/>
      <c r="E87" s="279"/>
      <c r="F87" s="302" t="s">
        <v>2137</v>
      </c>
      <c r="G87" s="303"/>
      <c r="H87" s="279" t="s">
        <v>2151</v>
      </c>
      <c r="I87" s="279" t="s">
        <v>2133</v>
      </c>
      <c r="J87" s="279">
        <v>50</v>
      </c>
      <c r="K87" s="293"/>
    </row>
    <row r="88" s="1" customFormat="1" ht="15" customHeight="1">
      <c r="B88" s="304"/>
      <c r="C88" s="279" t="s">
        <v>2152</v>
      </c>
      <c r="D88" s="279"/>
      <c r="E88" s="279"/>
      <c r="F88" s="302" t="s">
        <v>2137</v>
      </c>
      <c r="G88" s="303"/>
      <c r="H88" s="279" t="s">
        <v>2153</v>
      </c>
      <c r="I88" s="279" t="s">
        <v>2133</v>
      </c>
      <c r="J88" s="279">
        <v>20</v>
      </c>
      <c r="K88" s="293"/>
    </row>
    <row r="89" s="1" customFormat="1" ht="15" customHeight="1">
      <c r="B89" s="304"/>
      <c r="C89" s="279" t="s">
        <v>2154</v>
      </c>
      <c r="D89" s="279"/>
      <c r="E89" s="279"/>
      <c r="F89" s="302" t="s">
        <v>2137</v>
      </c>
      <c r="G89" s="303"/>
      <c r="H89" s="279" t="s">
        <v>2155</v>
      </c>
      <c r="I89" s="279" t="s">
        <v>2133</v>
      </c>
      <c r="J89" s="279">
        <v>20</v>
      </c>
      <c r="K89" s="293"/>
    </row>
    <row r="90" s="1" customFormat="1" ht="15" customHeight="1">
      <c r="B90" s="304"/>
      <c r="C90" s="279" t="s">
        <v>2156</v>
      </c>
      <c r="D90" s="279"/>
      <c r="E90" s="279"/>
      <c r="F90" s="302" t="s">
        <v>2137</v>
      </c>
      <c r="G90" s="303"/>
      <c r="H90" s="279" t="s">
        <v>2157</v>
      </c>
      <c r="I90" s="279" t="s">
        <v>2133</v>
      </c>
      <c r="J90" s="279">
        <v>50</v>
      </c>
      <c r="K90" s="293"/>
    </row>
    <row r="91" s="1" customFormat="1" ht="15" customHeight="1">
      <c r="B91" s="304"/>
      <c r="C91" s="279" t="s">
        <v>2158</v>
      </c>
      <c r="D91" s="279"/>
      <c r="E91" s="279"/>
      <c r="F91" s="302" t="s">
        <v>2137</v>
      </c>
      <c r="G91" s="303"/>
      <c r="H91" s="279" t="s">
        <v>2158</v>
      </c>
      <c r="I91" s="279" t="s">
        <v>2133</v>
      </c>
      <c r="J91" s="279">
        <v>50</v>
      </c>
      <c r="K91" s="293"/>
    </row>
    <row r="92" s="1" customFormat="1" ht="15" customHeight="1">
      <c r="B92" s="304"/>
      <c r="C92" s="279" t="s">
        <v>2159</v>
      </c>
      <c r="D92" s="279"/>
      <c r="E92" s="279"/>
      <c r="F92" s="302" t="s">
        <v>2137</v>
      </c>
      <c r="G92" s="303"/>
      <c r="H92" s="279" t="s">
        <v>2160</v>
      </c>
      <c r="I92" s="279" t="s">
        <v>2133</v>
      </c>
      <c r="J92" s="279">
        <v>255</v>
      </c>
      <c r="K92" s="293"/>
    </row>
    <row r="93" s="1" customFormat="1" ht="15" customHeight="1">
      <c r="B93" s="304"/>
      <c r="C93" s="279" t="s">
        <v>2161</v>
      </c>
      <c r="D93" s="279"/>
      <c r="E93" s="279"/>
      <c r="F93" s="302" t="s">
        <v>2131</v>
      </c>
      <c r="G93" s="303"/>
      <c r="H93" s="279" t="s">
        <v>2162</v>
      </c>
      <c r="I93" s="279" t="s">
        <v>2163</v>
      </c>
      <c r="J93" s="279"/>
      <c r="K93" s="293"/>
    </row>
    <row r="94" s="1" customFormat="1" ht="15" customHeight="1">
      <c r="B94" s="304"/>
      <c r="C94" s="279" t="s">
        <v>2164</v>
      </c>
      <c r="D94" s="279"/>
      <c r="E94" s="279"/>
      <c r="F94" s="302" t="s">
        <v>2131</v>
      </c>
      <c r="G94" s="303"/>
      <c r="H94" s="279" t="s">
        <v>2165</v>
      </c>
      <c r="I94" s="279" t="s">
        <v>2166</v>
      </c>
      <c r="J94" s="279"/>
      <c r="K94" s="293"/>
    </row>
    <row r="95" s="1" customFormat="1" ht="15" customHeight="1">
      <c r="B95" s="304"/>
      <c r="C95" s="279" t="s">
        <v>2167</v>
      </c>
      <c r="D95" s="279"/>
      <c r="E95" s="279"/>
      <c r="F95" s="302" t="s">
        <v>2131</v>
      </c>
      <c r="G95" s="303"/>
      <c r="H95" s="279" t="s">
        <v>2167</v>
      </c>
      <c r="I95" s="279" t="s">
        <v>2166</v>
      </c>
      <c r="J95" s="279"/>
      <c r="K95" s="293"/>
    </row>
    <row r="96" s="1" customFormat="1" ht="15" customHeight="1">
      <c r="B96" s="304"/>
      <c r="C96" s="279" t="s">
        <v>42</v>
      </c>
      <c r="D96" s="279"/>
      <c r="E96" s="279"/>
      <c r="F96" s="302" t="s">
        <v>2131</v>
      </c>
      <c r="G96" s="303"/>
      <c r="H96" s="279" t="s">
        <v>2168</v>
      </c>
      <c r="I96" s="279" t="s">
        <v>2166</v>
      </c>
      <c r="J96" s="279"/>
      <c r="K96" s="293"/>
    </row>
    <row r="97" s="1" customFormat="1" ht="15" customHeight="1">
      <c r="B97" s="304"/>
      <c r="C97" s="279" t="s">
        <v>52</v>
      </c>
      <c r="D97" s="279"/>
      <c r="E97" s="279"/>
      <c r="F97" s="302" t="s">
        <v>2131</v>
      </c>
      <c r="G97" s="303"/>
      <c r="H97" s="279" t="s">
        <v>2169</v>
      </c>
      <c r="I97" s="279" t="s">
        <v>2166</v>
      </c>
      <c r="J97" s="279"/>
      <c r="K97" s="293"/>
    </row>
    <row r="98" s="1" customFormat="1" ht="15" customHeight="1">
      <c r="B98" s="307"/>
      <c r="C98" s="308"/>
      <c r="D98" s="308"/>
      <c r="E98" s="308"/>
      <c r="F98" s="308"/>
      <c r="G98" s="308"/>
      <c r="H98" s="308"/>
      <c r="I98" s="308"/>
      <c r="J98" s="308"/>
      <c r="K98" s="309"/>
    </row>
    <row r="99" s="1" customFormat="1" ht="18.75" customHeight="1">
      <c r="B99" s="310"/>
      <c r="C99" s="311"/>
      <c r="D99" s="311"/>
      <c r="E99" s="311"/>
      <c r="F99" s="311"/>
      <c r="G99" s="311"/>
      <c r="H99" s="311"/>
      <c r="I99" s="311"/>
      <c r="J99" s="311"/>
      <c r="K99" s="310"/>
    </row>
    <row r="100" s="1" customFormat="1" ht="18.75" customHeight="1">
      <c r="B100" s="287"/>
      <c r="C100" s="287"/>
      <c r="D100" s="287"/>
      <c r="E100" s="287"/>
      <c r="F100" s="287"/>
      <c r="G100" s="287"/>
      <c r="H100" s="287"/>
      <c r="I100" s="287"/>
      <c r="J100" s="287"/>
      <c r="K100" s="287"/>
    </row>
    <row r="101" s="1" customFormat="1" ht="7.5" customHeight="1">
      <c r="B101" s="288"/>
      <c r="C101" s="289"/>
      <c r="D101" s="289"/>
      <c r="E101" s="289"/>
      <c r="F101" s="289"/>
      <c r="G101" s="289"/>
      <c r="H101" s="289"/>
      <c r="I101" s="289"/>
      <c r="J101" s="289"/>
      <c r="K101" s="290"/>
    </row>
    <row r="102" s="1" customFormat="1" ht="45" customHeight="1">
      <c r="B102" s="291"/>
      <c r="C102" s="292" t="s">
        <v>2170</v>
      </c>
      <c r="D102" s="292"/>
      <c r="E102" s="292"/>
      <c r="F102" s="292"/>
      <c r="G102" s="292"/>
      <c r="H102" s="292"/>
      <c r="I102" s="292"/>
      <c r="J102" s="292"/>
      <c r="K102" s="293"/>
    </row>
    <row r="103" s="1" customFormat="1" ht="17.25" customHeight="1">
      <c r="B103" s="291"/>
      <c r="C103" s="294" t="s">
        <v>2125</v>
      </c>
      <c r="D103" s="294"/>
      <c r="E103" s="294"/>
      <c r="F103" s="294" t="s">
        <v>2126</v>
      </c>
      <c r="G103" s="295"/>
      <c r="H103" s="294" t="s">
        <v>58</v>
      </c>
      <c r="I103" s="294" t="s">
        <v>61</v>
      </c>
      <c r="J103" s="294" t="s">
        <v>2127</v>
      </c>
      <c r="K103" s="293"/>
    </row>
    <row r="104" s="1" customFormat="1" ht="17.25" customHeight="1">
      <c r="B104" s="291"/>
      <c r="C104" s="296" t="s">
        <v>2128</v>
      </c>
      <c r="D104" s="296"/>
      <c r="E104" s="296"/>
      <c r="F104" s="297" t="s">
        <v>2129</v>
      </c>
      <c r="G104" s="298"/>
      <c r="H104" s="296"/>
      <c r="I104" s="296"/>
      <c r="J104" s="296" t="s">
        <v>2130</v>
      </c>
      <c r="K104" s="293"/>
    </row>
    <row r="105" s="1" customFormat="1" ht="5.25" customHeight="1">
      <c r="B105" s="291"/>
      <c r="C105" s="294"/>
      <c r="D105" s="294"/>
      <c r="E105" s="294"/>
      <c r="F105" s="294"/>
      <c r="G105" s="312"/>
      <c r="H105" s="294"/>
      <c r="I105" s="294"/>
      <c r="J105" s="294"/>
      <c r="K105" s="293"/>
    </row>
    <row r="106" s="1" customFormat="1" ht="15" customHeight="1">
      <c r="B106" s="291"/>
      <c r="C106" s="279" t="s">
        <v>57</v>
      </c>
      <c r="D106" s="301"/>
      <c r="E106" s="301"/>
      <c r="F106" s="302" t="s">
        <v>2131</v>
      </c>
      <c r="G106" s="279"/>
      <c r="H106" s="279" t="s">
        <v>2171</v>
      </c>
      <c r="I106" s="279" t="s">
        <v>2133</v>
      </c>
      <c r="J106" s="279">
        <v>20</v>
      </c>
      <c r="K106" s="293"/>
    </row>
    <row r="107" s="1" customFormat="1" ht="15" customHeight="1">
      <c r="B107" s="291"/>
      <c r="C107" s="279" t="s">
        <v>2134</v>
      </c>
      <c r="D107" s="279"/>
      <c r="E107" s="279"/>
      <c r="F107" s="302" t="s">
        <v>2131</v>
      </c>
      <c r="G107" s="279"/>
      <c r="H107" s="279" t="s">
        <v>2171</v>
      </c>
      <c r="I107" s="279" t="s">
        <v>2133</v>
      </c>
      <c r="J107" s="279">
        <v>120</v>
      </c>
      <c r="K107" s="293"/>
    </row>
    <row r="108" s="1" customFormat="1" ht="15" customHeight="1">
      <c r="B108" s="304"/>
      <c r="C108" s="279" t="s">
        <v>2136</v>
      </c>
      <c r="D108" s="279"/>
      <c r="E108" s="279"/>
      <c r="F108" s="302" t="s">
        <v>2137</v>
      </c>
      <c r="G108" s="279"/>
      <c r="H108" s="279" t="s">
        <v>2171</v>
      </c>
      <c r="I108" s="279" t="s">
        <v>2133</v>
      </c>
      <c r="J108" s="279">
        <v>50</v>
      </c>
      <c r="K108" s="293"/>
    </row>
    <row r="109" s="1" customFormat="1" ht="15" customHeight="1">
      <c r="B109" s="304"/>
      <c r="C109" s="279" t="s">
        <v>2139</v>
      </c>
      <c r="D109" s="279"/>
      <c r="E109" s="279"/>
      <c r="F109" s="302" t="s">
        <v>2131</v>
      </c>
      <c r="G109" s="279"/>
      <c r="H109" s="279" t="s">
        <v>2171</v>
      </c>
      <c r="I109" s="279" t="s">
        <v>2141</v>
      </c>
      <c r="J109" s="279"/>
      <c r="K109" s="293"/>
    </row>
    <row r="110" s="1" customFormat="1" ht="15" customHeight="1">
      <c r="B110" s="304"/>
      <c r="C110" s="279" t="s">
        <v>2150</v>
      </c>
      <c r="D110" s="279"/>
      <c r="E110" s="279"/>
      <c r="F110" s="302" t="s">
        <v>2137</v>
      </c>
      <c r="G110" s="279"/>
      <c r="H110" s="279" t="s">
        <v>2171</v>
      </c>
      <c r="I110" s="279" t="s">
        <v>2133</v>
      </c>
      <c r="J110" s="279">
        <v>50</v>
      </c>
      <c r="K110" s="293"/>
    </row>
    <row r="111" s="1" customFormat="1" ht="15" customHeight="1">
      <c r="B111" s="304"/>
      <c r="C111" s="279" t="s">
        <v>2158</v>
      </c>
      <c r="D111" s="279"/>
      <c r="E111" s="279"/>
      <c r="F111" s="302" t="s">
        <v>2137</v>
      </c>
      <c r="G111" s="279"/>
      <c r="H111" s="279" t="s">
        <v>2171</v>
      </c>
      <c r="I111" s="279" t="s">
        <v>2133</v>
      </c>
      <c r="J111" s="279">
        <v>50</v>
      </c>
      <c r="K111" s="293"/>
    </row>
    <row r="112" s="1" customFormat="1" ht="15" customHeight="1">
      <c r="B112" s="304"/>
      <c r="C112" s="279" t="s">
        <v>2156</v>
      </c>
      <c r="D112" s="279"/>
      <c r="E112" s="279"/>
      <c r="F112" s="302" t="s">
        <v>2137</v>
      </c>
      <c r="G112" s="279"/>
      <c r="H112" s="279" t="s">
        <v>2171</v>
      </c>
      <c r="I112" s="279" t="s">
        <v>2133</v>
      </c>
      <c r="J112" s="279">
        <v>50</v>
      </c>
      <c r="K112" s="293"/>
    </row>
    <row r="113" s="1" customFormat="1" ht="15" customHeight="1">
      <c r="B113" s="304"/>
      <c r="C113" s="279" t="s">
        <v>57</v>
      </c>
      <c r="D113" s="279"/>
      <c r="E113" s="279"/>
      <c r="F113" s="302" t="s">
        <v>2131</v>
      </c>
      <c r="G113" s="279"/>
      <c r="H113" s="279" t="s">
        <v>2172</v>
      </c>
      <c r="I113" s="279" t="s">
        <v>2133</v>
      </c>
      <c r="J113" s="279">
        <v>20</v>
      </c>
      <c r="K113" s="293"/>
    </row>
    <row r="114" s="1" customFormat="1" ht="15" customHeight="1">
      <c r="B114" s="304"/>
      <c r="C114" s="279" t="s">
        <v>2173</v>
      </c>
      <c r="D114" s="279"/>
      <c r="E114" s="279"/>
      <c r="F114" s="302" t="s">
        <v>2131</v>
      </c>
      <c r="G114" s="279"/>
      <c r="H114" s="279" t="s">
        <v>2174</v>
      </c>
      <c r="I114" s="279" t="s">
        <v>2133</v>
      </c>
      <c r="J114" s="279">
        <v>120</v>
      </c>
      <c r="K114" s="293"/>
    </row>
    <row r="115" s="1" customFormat="1" ht="15" customHeight="1">
      <c r="B115" s="304"/>
      <c r="C115" s="279" t="s">
        <v>42</v>
      </c>
      <c r="D115" s="279"/>
      <c r="E115" s="279"/>
      <c r="F115" s="302" t="s">
        <v>2131</v>
      </c>
      <c r="G115" s="279"/>
      <c r="H115" s="279" t="s">
        <v>2175</v>
      </c>
      <c r="I115" s="279" t="s">
        <v>2166</v>
      </c>
      <c r="J115" s="279"/>
      <c r="K115" s="293"/>
    </row>
    <row r="116" s="1" customFormat="1" ht="15" customHeight="1">
      <c r="B116" s="304"/>
      <c r="C116" s="279" t="s">
        <v>52</v>
      </c>
      <c r="D116" s="279"/>
      <c r="E116" s="279"/>
      <c r="F116" s="302" t="s">
        <v>2131</v>
      </c>
      <c r="G116" s="279"/>
      <c r="H116" s="279" t="s">
        <v>2176</v>
      </c>
      <c r="I116" s="279" t="s">
        <v>2166</v>
      </c>
      <c r="J116" s="279"/>
      <c r="K116" s="293"/>
    </row>
    <row r="117" s="1" customFormat="1" ht="15" customHeight="1">
      <c r="B117" s="304"/>
      <c r="C117" s="279" t="s">
        <v>61</v>
      </c>
      <c r="D117" s="279"/>
      <c r="E117" s="279"/>
      <c r="F117" s="302" t="s">
        <v>2131</v>
      </c>
      <c r="G117" s="279"/>
      <c r="H117" s="279" t="s">
        <v>2177</v>
      </c>
      <c r="I117" s="279" t="s">
        <v>2178</v>
      </c>
      <c r="J117" s="279"/>
      <c r="K117" s="293"/>
    </row>
    <row r="118" s="1" customFormat="1" ht="15" customHeight="1">
      <c r="B118" s="307"/>
      <c r="C118" s="313"/>
      <c r="D118" s="313"/>
      <c r="E118" s="313"/>
      <c r="F118" s="313"/>
      <c r="G118" s="313"/>
      <c r="H118" s="313"/>
      <c r="I118" s="313"/>
      <c r="J118" s="313"/>
      <c r="K118" s="309"/>
    </row>
    <row r="119" s="1" customFormat="1" ht="18.75" customHeight="1">
      <c r="B119" s="314"/>
      <c r="C119" s="315"/>
      <c r="D119" s="315"/>
      <c r="E119" s="315"/>
      <c r="F119" s="316"/>
      <c r="G119" s="315"/>
      <c r="H119" s="315"/>
      <c r="I119" s="315"/>
      <c r="J119" s="315"/>
      <c r="K119" s="314"/>
    </row>
    <row r="120" s="1" customFormat="1" ht="18.75" customHeight="1"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</row>
    <row r="121" s="1" customFormat="1" ht="7.5" customHeight="1">
      <c r="B121" s="317"/>
      <c r="C121" s="318"/>
      <c r="D121" s="318"/>
      <c r="E121" s="318"/>
      <c r="F121" s="318"/>
      <c r="G121" s="318"/>
      <c r="H121" s="318"/>
      <c r="I121" s="318"/>
      <c r="J121" s="318"/>
      <c r="K121" s="319"/>
    </row>
    <row r="122" s="1" customFormat="1" ht="45" customHeight="1">
      <c r="B122" s="320"/>
      <c r="C122" s="270" t="s">
        <v>2179</v>
      </c>
      <c r="D122" s="270"/>
      <c r="E122" s="270"/>
      <c r="F122" s="270"/>
      <c r="G122" s="270"/>
      <c r="H122" s="270"/>
      <c r="I122" s="270"/>
      <c r="J122" s="270"/>
      <c r="K122" s="321"/>
    </row>
    <row r="123" s="1" customFormat="1" ht="17.25" customHeight="1">
      <c r="B123" s="322"/>
      <c r="C123" s="294" t="s">
        <v>2125</v>
      </c>
      <c r="D123" s="294"/>
      <c r="E123" s="294"/>
      <c r="F123" s="294" t="s">
        <v>2126</v>
      </c>
      <c r="G123" s="295"/>
      <c r="H123" s="294" t="s">
        <v>58</v>
      </c>
      <c r="I123" s="294" t="s">
        <v>61</v>
      </c>
      <c r="J123" s="294" t="s">
        <v>2127</v>
      </c>
      <c r="K123" s="323"/>
    </row>
    <row r="124" s="1" customFormat="1" ht="17.25" customHeight="1">
      <c r="B124" s="322"/>
      <c r="C124" s="296" t="s">
        <v>2128</v>
      </c>
      <c r="D124" s="296"/>
      <c r="E124" s="296"/>
      <c r="F124" s="297" t="s">
        <v>2129</v>
      </c>
      <c r="G124" s="298"/>
      <c r="H124" s="296"/>
      <c r="I124" s="296"/>
      <c r="J124" s="296" t="s">
        <v>2130</v>
      </c>
      <c r="K124" s="323"/>
    </row>
    <row r="125" s="1" customFormat="1" ht="5.25" customHeight="1">
      <c r="B125" s="324"/>
      <c r="C125" s="299"/>
      <c r="D125" s="299"/>
      <c r="E125" s="299"/>
      <c r="F125" s="299"/>
      <c r="G125" s="325"/>
      <c r="H125" s="299"/>
      <c r="I125" s="299"/>
      <c r="J125" s="299"/>
      <c r="K125" s="326"/>
    </row>
    <row r="126" s="1" customFormat="1" ht="15" customHeight="1">
      <c r="B126" s="324"/>
      <c r="C126" s="279" t="s">
        <v>2134</v>
      </c>
      <c r="D126" s="301"/>
      <c r="E126" s="301"/>
      <c r="F126" s="302" t="s">
        <v>2131</v>
      </c>
      <c r="G126" s="279"/>
      <c r="H126" s="279" t="s">
        <v>2171</v>
      </c>
      <c r="I126" s="279" t="s">
        <v>2133</v>
      </c>
      <c r="J126" s="279">
        <v>120</v>
      </c>
      <c r="K126" s="327"/>
    </row>
    <row r="127" s="1" customFormat="1" ht="15" customHeight="1">
      <c r="B127" s="324"/>
      <c r="C127" s="279" t="s">
        <v>2180</v>
      </c>
      <c r="D127" s="279"/>
      <c r="E127" s="279"/>
      <c r="F127" s="302" t="s">
        <v>2131</v>
      </c>
      <c r="G127" s="279"/>
      <c r="H127" s="279" t="s">
        <v>2181</v>
      </c>
      <c r="I127" s="279" t="s">
        <v>2133</v>
      </c>
      <c r="J127" s="279" t="s">
        <v>2182</v>
      </c>
      <c r="K127" s="327"/>
    </row>
    <row r="128" s="1" customFormat="1" ht="15" customHeight="1">
      <c r="B128" s="324"/>
      <c r="C128" s="279" t="s">
        <v>93</v>
      </c>
      <c r="D128" s="279"/>
      <c r="E128" s="279"/>
      <c r="F128" s="302" t="s">
        <v>2131</v>
      </c>
      <c r="G128" s="279"/>
      <c r="H128" s="279" t="s">
        <v>2183</v>
      </c>
      <c r="I128" s="279" t="s">
        <v>2133</v>
      </c>
      <c r="J128" s="279" t="s">
        <v>2182</v>
      </c>
      <c r="K128" s="327"/>
    </row>
    <row r="129" s="1" customFormat="1" ht="15" customHeight="1">
      <c r="B129" s="324"/>
      <c r="C129" s="279" t="s">
        <v>2142</v>
      </c>
      <c r="D129" s="279"/>
      <c r="E129" s="279"/>
      <c r="F129" s="302" t="s">
        <v>2137</v>
      </c>
      <c r="G129" s="279"/>
      <c r="H129" s="279" t="s">
        <v>2143</v>
      </c>
      <c r="I129" s="279" t="s">
        <v>2133</v>
      </c>
      <c r="J129" s="279">
        <v>15</v>
      </c>
      <c r="K129" s="327"/>
    </row>
    <row r="130" s="1" customFormat="1" ht="15" customHeight="1">
      <c r="B130" s="324"/>
      <c r="C130" s="305" t="s">
        <v>2144</v>
      </c>
      <c r="D130" s="305"/>
      <c r="E130" s="305"/>
      <c r="F130" s="306" t="s">
        <v>2137</v>
      </c>
      <c r="G130" s="305"/>
      <c r="H130" s="305" t="s">
        <v>2145</v>
      </c>
      <c r="I130" s="305" t="s">
        <v>2133</v>
      </c>
      <c r="J130" s="305">
        <v>15</v>
      </c>
      <c r="K130" s="327"/>
    </row>
    <row r="131" s="1" customFormat="1" ht="15" customHeight="1">
      <c r="B131" s="324"/>
      <c r="C131" s="305" t="s">
        <v>2146</v>
      </c>
      <c r="D131" s="305"/>
      <c r="E131" s="305"/>
      <c r="F131" s="306" t="s">
        <v>2137</v>
      </c>
      <c r="G131" s="305"/>
      <c r="H131" s="305" t="s">
        <v>2147</v>
      </c>
      <c r="I131" s="305" t="s">
        <v>2133</v>
      </c>
      <c r="J131" s="305">
        <v>20</v>
      </c>
      <c r="K131" s="327"/>
    </row>
    <row r="132" s="1" customFormat="1" ht="15" customHeight="1">
      <c r="B132" s="324"/>
      <c r="C132" s="305" t="s">
        <v>2148</v>
      </c>
      <c r="D132" s="305"/>
      <c r="E132" s="305"/>
      <c r="F132" s="306" t="s">
        <v>2137</v>
      </c>
      <c r="G132" s="305"/>
      <c r="H132" s="305" t="s">
        <v>2149</v>
      </c>
      <c r="I132" s="305" t="s">
        <v>2133</v>
      </c>
      <c r="J132" s="305">
        <v>20</v>
      </c>
      <c r="K132" s="327"/>
    </row>
    <row r="133" s="1" customFormat="1" ht="15" customHeight="1">
      <c r="B133" s="324"/>
      <c r="C133" s="279" t="s">
        <v>2136</v>
      </c>
      <c r="D133" s="279"/>
      <c r="E133" s="279"/>
      <c r="F133" s="302" t="s">
        <v>2137</v>
      </c>
      <c r="G133" s="279"/>
      <c r="H133" s="279" t="s">
        <v>2171</v>
      </c>
      <c r="I133" s="279" t="s">
        <v>2133</v>
      </c>
      <c r="J133" s="279">
        <v>50</v>
      </c>
      <c r="K133" s="327"/>
    </row>
    <row r="134" s="1" customFormat="1" ht="15" customHeight="1">
      <c r="B134" s="324"/>
      <c r="C134" s="279" t="s">
        <v>2150</v>
      </c>
      <c r="D134" s="279"/>
      <c r="E134" s="279"/>
      <c r="F134" s="302" t="s">
        <v>2137</v>
      </c>
      <c r="G134" s="279"/>
      <c r="H134" s="279" t="s">
        <v>2171</v>
      </c>
      <c r="I134" s="279" t="s">
        <v>2133</v>
      </c>
      <c r="J134" s="279">
        <v>50</v>
      </c>
      <c r="K134" s="327"/>
    </row>
    <row r="135" s="1" customFormat="1" ht="15" customHeight="1">
      <c r="B135" s="324"/>
      <c r="C135" s="279" t="s">
        <v>2156</v>
      </c>
      <c r="D135" s="279"/>
      <c r="E135" s="279"/>
      <c r="F135" s="302" t="s">
        <v>2137</v>
      </c>
      <c r="G135" s="279"/>
      <c r="H135" s="279" t="s">
        <v>2171</v>
      </c>
      <c r="I135" s="279" t="s">
        <v>2133</v>
      </c>
      <c r="J135" s="279">
        <v>50</v>
      </c>
      <c r="K135" s="327"/>
    </row>
    <row r="136" s="1" customFormat="1" ht="15" customHeight="1">
      <c r="B136" s="324"/>
      <c r="C136" s="279" t="s">
        <v>2158</v>
      </c>
      <c r="D136" s="279"/>
      <c r="E136" s="279"/>
      <c r="F136" s="302" t="s">
        <v>2137</v>
      </c>
      <c r="G136" s="279"/>
      <c r="H136" s="279" t="s">
        <v>2171</v>
      </c>
      <c r="I136" s="279" t="s">
        <v>2133</v>
      </c>
      <c r="J136" s="279">
        <v>50</v>
      </c>
      <c r="K136" s="327"/>
    </row>
    <row r="137" s="1" customFormat="1" ht="15" customHeight="1">
      <c r="B137" s="324"/>
      <c r="C137" s="279" t="s">
        <v>2159</v>
      </c>
      <c r="D137" s="279"/>
      <c r="E137" s="279"/>
      <c r="F137" s="302" t="s">
        <v>2137</v>
      </c>
      <c r="G137" s="279"/>
      <c r="H137" s="279" t="s">
        <v>2184</v>
      </c>
      <c r="I137" s="279" t="s">
        <v>2133</v>
      </c>
      <c r="J137" s="279">
        <v>255</v>
      </c>
      <c r="K137" s="327"/>
    </row>
    <row r="138" s="1" customFormat="1" ht="15" customHeight="1">
      <c r="B138" s="324"/>
      <c r="C138" s="279" t="s">
        <v>2161</v>
      </c>
      <c r="D138" s="279"/>
      <c r="E138" s="279"/>
      <c r="F138" s="302" t="s">
        <v>2131</v>
      </c>
      <c r="G138" s="279"/>
      <c r="H138" s="279" t="s">
        <v>2185</v>
      </c>
      <c r="I138" s="279" t="s">
        <v>2163</v>
      </c>
      <c r="J138" s="279"/>
      <c r="K138" s="327"/>
    </row>
    <row r="139" s="1" customFormat="1" ht="15" customHeight="1">
      <c r="B139" s="324"/>
      <c r="C139" s="279" t="s">
        <v>2164</v>
      </c>
      <c r="D139" s="279"/>
      <c r="E139" s="279"/>
      <c r="F139" s="302" t="s">
        <v>2131</v>
      </c>
      <c r="G139" s="279"/>
      <c r="H139" s="279" t="s">
        <v>2186</v>
      </c>
      <c r="I139" s="279" t="s">
        <v>2166</v>
      </c>
      <c r="J139" s="279"/>
      <c r="K139" s="327"/>
    </row>
    <row r="140" s="1" customFormat="1" ht="15" customHeight="1">
      <c r="B140" s="324"/>
      <c r="C140" s="279" t="s">
        <v>2167</v>
      </c>
      <c r="D140" s="279"/>
      <c r="E140" s="279"/>
      <c r="F140" s="302" t="s">
        <v>2131</v>
      </c>
      <c r="G140" s="279"/>
      <c r="H140" s="279" t="s">
        <v>2167</v>
      </c>
      <c r="I140" s="279" t="s">
        <v>2166</v>
      </c>
      <c r="J140" s="279"/>
      <c r="K140" s="327"/>
    </row>
    <row r="141" s="1" customFormat="1" ht="15" customHeight="1">
      <c r="B141" s="324"/>
      <c r="C141" s="279" t="s">
        <v>42</v>
      </c>
      <c r="D141" s="279"/>
      <c r="E141" s="279"/>
      <c r="F141" s="302" t="s">
        <v>2131</v>
      </c>
      <c r="G141" s="279"/>
      <c r="H141" s="279" t="s">
        <v>2187</v>
      </c>
      <c r="I141" s="279" t="s">
        <v>2166</v>
      </c>
      <c r="J141" s="279"/>
      <c r="K141" s="327"/>
    </row>
    <row r="142" s="1" customFormat="1" ht="15" customHeight="1">
      <c r="B142" s="324"/>
      <c r="C142" s="279" t="s">
        <v>2188</v>
      </c>
      <c r="D142" s="279"/>
      <c r="E142" s="279"/>
      <c r="F142" s="302" t="s">
        <v>2131</v>
      </c>
      <c r="G142" s="279"/>
      <c r="H142" s="279" t="s">
        <v>2189</v>
      </c>
      <c r="I142" s="279" t="s">
        <v>2166</v>
      </c>
      <c r="J142" s="279"/>
      <c r="K142" s="327"/>
    </row>
    <row r="143" s="1" customFormat="1" ht="15" customHeight="1">
      <c r="B143" s="328"/>
      <c r="C143" s="329"/>
      <c r="D143" s="329"/>
      <c r="E143" s="329"/>
      <c r="F143" s="329"/>
      <c r="G143" s="329"/>
      <c r="H143" s="329"/>
      <c r="I143" s="329"/>
      <c r="J143" s="329"/>
      <c r="K143" s="330"/>
    </row>
    <row r="144" s="1" customFormat="1" ht="18.75" customHeight="1">
      <c r="B144" s="315"/>
      <c r="C144" s="315"/>
      <c r="D144" s="315"/>
      <c r="E144" s="315"/>
      <c r="F144" s="316"/>
      <c r="G144" s="315"/>
      <c r="H144" s="315"/>
      <c r="I144" s="315"/>
      <c r="J144" s="315"/>
      <c r="K144" s="315"/>
    </row>
    <row r="145" s="1" customFormat="1" ht="18.75" customHeight="1">
      <c r="B145" s="287"/>
      <c r="C145" s="287"/>
      <c r="D145" s="287"/>
      <c r="E145" s="287"/>
      <c r="F145" s="287"/>
      <c r="G145" s="287"/>
      <c r="H145" s="287"/>
      <c r="I145" s="287"/>
      <c r="J145" s="287"/>
      <c r="K145" s="287"/>
    </row>
    <row r="146" s="1" customFormat="1" ht="7.5" customHeight="1">
      <c r="B146" s="288"/>
      <c r="C146" s="289"/>
      <c r="D146" s="289"/>
      <c r="E146" s="289"/>
      <c r="F146" s="289"/>
      <c r="G146" s="289"/>
      <c r="H146" s="289"/>
      <c r="I146" s="289"/>
      <c r="J146" s="289"/>
      <c r="K146" s="290"/>
    </row>
    <row r="147" s="1" customFormat="1" ht="45" customHeight="1">
      <c r="B147" s="291"/>
      <c r="C147" s="292" t="s">
        <v>2190</v>
      </c>
      <c r="D147" s="292"/>
      <c r="E147" s="292"/>
      <c r="F147" s="292"/>
      <c r="G147" s="292"/>
      <c r="H147" s="292"/>
      <c r="I147" s="292"/>
      <c r="J147" s="292"/>
      <c r="K147" s="293"/>
    </row>
    <row r="148" s="1" customFormat="1" ht="17.25" customHeight="1">
      <c r="B148" s="291"/>
      <c r="C148" s="294" t="s">
        <v>2125</v>
      </c>
      <c r="D148" s="294"/>
      <c r="E148" s="294"/>
      <c r="F148" s="294" t="s">
        <v>2126</v>
      </c>
      <c r="G148" s="295"/>
      <c r="H148" s="294" t="s">
        <v>58</v>
      </c>
      <c r="I148" s="294" t="s">
        <v>61</v>
      </c>
      <c r="J148" s="294" t="s">
        <v>2127</v>
      </c>
      <c r="K148" s="293"/>
    </row>
    <row r="149" s="1" customFormat="1" ht="17.25" customHeight="1">
      <c r="B149" s="291"/>
      <c r="C149" s="296" t="s">
        <v>2128</v>
      </c>
      <c r="D149" s="296"/>
      <c r="E149" s="296"/>
      <c r="F149" s="297" t="s">
        <v>2129</v>
      </c>
      <c r="G149" s="298"/>
      <c r="H149" s="296"/>
      <c r="I149" s="296"/>
      <c r="J149" s="296" t="s">
        <v>2130</v>
      </c>
      <c r="K149" s="293"/>
    </row>
    <row r="150" s="1" customFormat="1" ht="5.25" customHeight="1">
      <c r="B150" s="304"/>
      <c r="C150" s="299"/>
      <c r="D150" s="299"/>
      <c r="E150" s="299"/>
      <c r="F150" s="299"/>
      <c r="G150" s="300"/>
      <c r="H150" s="299"/>
      <c r="I150" s="299"/>
      <c r="J150" s="299"/>
      <c r="K150" s="327"/>
    </row>
    <row r="151" s="1" customFormat="1" ht="15" customHeight="1">
      <c r="B151" s="304"/>
      <c r="C151" s="331" t="s">
        <v>2134</v>
      </c>
      <c r="D151" s="279"/>
      <c r="E151" s="279"/>
      <c r="F151" s="332" t="s">
        <v>2131</v>
      </c>
      <c r="G151" s="279"/>
      <c r="H151" s="331" t="s">
        <v>2171</v>
      </c>
      <c r="I151" s="331" t="s">
        <v>2133</v>
      </c>
      <c r="J151" s="331">
        <v>120</v>
      </c>
      <c r="K151" s="327"/>
    </row>
    <row r="152" s="1" customFormat="1" ht="15" customHeight="1">
      <c r="B152" s="304"/>
      <c r="C152" s="331" t="s">
        <v>2180</v>
      </c>
      <c r="D152" s="279"/>
      <c r="E152" s="279"/>
      <c r="F152" s="332" t="s">
        <v>2131</v>
      </c>
      <c r="G152" s="279"/>
      <c r="H152" s="331" t="s">
        <v>2191</v>
      </c>
      <c r="I152" s="331" t="s">
        <v>2133</v>
      </c>
      <c r="J152" s="331" t="s">
        <v>2182</v>
      </c>
      <c r="K152" s="327"/>
    </row>
    <row r="153" s="1" customFormat="1" ht="15" customHeight="1">
      <c r="B153" s="304"/>
      <c r="C153" s="331" t="s">
        <v>93</v>
      </c>
      <c r="D153" s="279"/>
      <c r="E153" s="279"/>
      <c r="F153" s="332" t="s">
        <v>2131</v>
      </c>
      <c r="G153" s="279"/>
      <c r="H153" s="331" t="s">
        <v>2192</v>
      </c>
      <c r="I153" s="331" t="s">
        <v>2133</v>
      </c>
      <c r="J153" s="331" t="s">
        <v>2182</v>
      </c>
      <c r="K153" s="327"/>
    </row>
    <row r="154" s="1" customFormat="1" ht="15" customHeight="1">
      <c r="B154" s="304"/>
      <c r="C154" s="331" t="s">
        <v>2136</v>
      </c>
      <c r="D154" s="279"/>
      <c r="E154" s="279"/>
      <c r="F154" s="332" t="s">
        <v>2137</v>
      </c>
      <c r="G154" s="279"/>
      <c r="H154" s="331" t="s">
        <v>2171</v>
      </c>
      <c r="I154" s="331" t="s">
        <v>2133</v>
      </c>
      <c r="J154" s="331">
        <v>50</v>
      </c>
      <c r="K154" s="327"/>
    </row>
    <row r="155" s="1" customFormat="1" ht="15" customHeight="1">
      <c r="B155" s="304"/>
      <c r="C155" s="331" t="s">
        <v>2139</v>
      </c>
      <c r="D155" s="279"/>
      <c r="E155" s="279"/>
      <c r="F155" s="332" t="s">
        <v>2131</v>
      </c>
      <c r="G155" s="279"/>
      <c r="H155" s="331" t="s">
        <v>2171</v>
      </c>
      <c r="I155" s="331" t="s">
        <v>2141</v>
      </c>
      <c r="J155" s="331"/>
      <c r="K155" s="327"/>
    </row>
    <row r="156" s="1" customFormat="1" ht="15" customHeight="1">
      <c r="B156" s="304"/>
      <c r="C156" s="331" t="s">
        <v>2150</v>
      </c>
      <c r="D156" s="279"/>
      <c r="E156" s="279"/>
      <c r="F156" s="332" t="s">
        <v>2137</v>
      </c>
      <c r="G156" s="279"/>
      <c r="H156" s="331" t="s">
        <v>2171</v>
      </c>
      <c r="I156" s="331" t="s">
        <v>2133</v>
      </c>
      <c r="J156" s="331">
        <v>50</v>
      </c>
      <c r="K156" s="327"/>
    </row>
    <row r="157" s="1" customFormat="1" ht="15" customHeight="1">
      <c r="B157" s="304"/>
      <c r="C157" s="331" t="s">
        <v>2158</v>
      </c>
      <c r="D157" s="279"/>
      <c r="E157" s="279"/>
      <c r="F157" s="332" t="s">
        <v>2137</v>
      </c>
      <c r="G157" s="279"/>
      <c r="H157" s="331" t="s">
        <v>2171</v>
      </c>
      <c r="I157" s="331" t="s">
        <v>2133</v>
      </c>
      <c r="J157" s="331">
        <v>50</v>
      </c>
      <c r="K157" s="327"/>
    </row>
    <row r="158" s="1" customFormat="1" ht="15" customHeight="1">
      <c r="B158" s="304"/>
      <c r="C158" s="331" t="s">
        <v>2156</v>
      </c>
      <c r="D158" s="279"/>
      <c r="E158" s="279"/>
      <c r="F158" s="332" t="s">
        <v>2137</v>
      </c>
      <c r="G158" s="279"/>
      <c r="H158" s="331" t="s">
        <v>2171</v>
      </c>
      <c r="I158" s="331" t="s">
        <v>2133</v>
      </c>
      <c r="J158" s="331">
        <v>50</v>
      </c>
      <c r="K158" s="327"/>
    </row>
    <row r="159" s="1" customFormat="1" ht="15" customHeight="1">
      <c r="B159" s="304"/>
      <c r="C159" s="331" t="s">
        <v>109</v>
      </c>
      <c r="D159" s="279"/>
      <c r="E159" s="279"/>
      <c r="F159" s="332" t="s">
        <v>2131</v>
      </c>
      <c r="G159" s="279"/>
      <c r="H159" s="331" t="s">
        <v>2193</v>
      </c>
      <c r="I159" s="331" t="s">
        <v>2133</v>
      </c>
      <c r="J159" s="331" t="s">
        <v>2194</v>
      </c>
      <c r="K159" s="327"/>
    </row>
    <row r="160" s="1" customFormat="1" ht="15" customHeight="1">
      <c r="B160" s="304"/>
      <c r="C160" s="331" t="s">
        <v>2195</v>
      </c>
      <c r="D160" s="279"/>
      <c r="E160" s="279"/>
      <c r="F160" s="332" t="s">
        <v>2131</v>
      </c>
      <c r="G160" s="279"/>
      <c r="H160" s="331" t="s">
        <v>2196</v>
      </c>
      <c r="I160" s="331" t="s">
        <v>2166</v>
      </c>
      <c r="J160" s="331"/>
      <c r="K160" s="327"/>
    </row>
    <row r="161" s="1" customFormat="1" ht="15" customHeight="1">
      <c r="B161" s="333"/>
      <c r="C161" s="313"/>
      <c r="D161" s="313"/>
      <c r="E161" s="313"/>
      <c r="F161" s="313"/>
      <c r="G161" s="313"/>
      <c r="H161" s="313"/>
      <c r="I161" s="313"/>
      <c r="J161" s="313"/>
      <c r="K161" s="334"/>
    </row>
    <row r="162" s="1" customFormat="1" ht="18.75" customHeight="1">
      <c r="B162" s="315"/>
      <c r="C162" s="325"/>
      <c r="D162" s="325"/>
      <c r="E162" s="325"/>
      <c r="F162" s="335"/>
      <c r="G162" s="325"/>
      <c r="H162" s="325"/>
      <c r="I162" s="325"/>
      <c r="J162" s="325"/>
      <c r="K162" s="315"/>
    </row>
    <row r="163" s="1" customFormat="1" ht="18.75" customHeight="1">
      <c r="B163" s="287"/>
      <c r="C163" s="287"/>
      <c r="D163" s="287"/>
      <c r="E163" s="287"/>
      <c r="F163" s="287"/>
      <c r="G163" s="287"/>
      <c r="H163" s="287"/>
      <c r="I163" s="287"/>
      <c r="J163" s="287"/>
      <c r="K163" s="287"/>
    </row>
    <row r="164" s="1" customFormat="1" ht="7.5" customHeight="1">
      <c r="B164" s="266"/>
      <c r="C164" s="267"/>
      <c r="D164" s="267"/>
      <c r="E164" s="267"/>
      <c r="F164" s="267"/>
      <c r="G164" s="267"/>
      <c r="H164" s="267"/>
      <c r="I164" s="267"/>
      <c r="J164" s="267"/>
      <c r="K164" s="268"/>
    </row>
    <row r="165" s="1" customFormat="1" ht="45" customHeight="1">
      <c r="B165" s="269"/>
      <c r="C165" s="270" t="s">
        <v>2197</v>
      </c>
      <c r="D165" s="270"/>
      <c r="E165" s="270"/>
      <c r="F165" s="270"/>
      <c r="G165" s="270"/>
      <c r="H165" s="270"/>
      <c r="I165" s="270"/>
      <c r="J165" s="270"/>
      <c r="K165" s="271"/>
    </row>
    <row r="166" s="1" customFormat="1" ht="17.25" customHeight="1">
      <c r="B166" s="269"/>
      <c r="C166" s="294" t="s">
        <v>2125</v>
      </c>
      <c r="D166" s="294"/>
      <c r="E166" s="294"/>
      <c r="F166" s="294" t="s">
        <v>2126</v>
      </c>
      <c r="G166" s="336"/>
      <c r="H166" s="337" t="s">
        <v>58</v>
      </c>
      <c r="I166" s="337" t="s">
        <v>61</v>
      </c>
      <c r="J166" s="294" t="s">
        <v>2127</v>
      </c>
      <c r="K166" s="271"/>
    </row>
    <row r="167" s="1" customFormat="1" ht="17.25" customHeight="1">
      <c r="B167" s="272"/>
      <c r="C167" s="296" t="s">
        <v>2128</v>
      </c>
      <c r="D167" s="296"/>
      <c r="E167" s="296"/>
      <c r="F167" s="297" t="s">
        <v>2129</v>
      </c>
      <c r="G167" s="338"/>
      <c r="H167" s="339"/>
      <c r="I167" s="339"/>
      <c r="J167" s="296" t="s">
        <v>2130</v>
      </c>
      <c r="K167" s="274"/>
    </row>
    <row r="168" s="1" customFormat="1" ht="5.25" customHeight="1">
      <c r="B168" s="304"/>
      <c r="C168" s="299"/>
      <c r="D168" s="299"/>
      <c r="E168" s="299"/>
      <c r="F168" s="299"/>
      <c r="G168" s="300"/>
      <c r="H168" s="299"/>
      <c r="I168" s="299"/>
      <c r="J168" s="299"/>
      <c r="K168" s="327"/>
    </row>
    <row r="169" s="1" customFormat="1" ht="15" customHeight="1">
      <c r="B169" s="304"/>
      <c r="C169" s="279" t="s">
        <v>2134</v>
      </c>
      <c r="D169" s="279"/>
      <c r="E169" s="279"/>
      <c r="F169" s="302" t="s">
        <v>2131</v>
      </c>
      <c r="G169" s="279"/>
      <c r="H169" s="279" t="s">
        <v>2171</v>
      </c>
      <c r="I169" s="279" t="s">
        <v>2133</v>
      </c>
      <c r="J169" s="279">
        <v>120</v>
      </c>
      <c r="K169" s="327"/>
    </row>
    <row r="170" s="1" customFormat="1" ht="15" customHeight="1">
      <c r="B170" s="304"/>
      <c r="C170" s="279" t="s">
        <v>2180</v>
      </c>
      <c r="D170" s="279"/>
      <c r="E170" s="279"/>
      <c r="F170" s="302" t="s">
        <v>2131</v>
      </c>
      <c r="G170" s="279"/>
      <c r="H170" s="279" t="s">
        <v>2181</v>
      </c>
      <c r="I170" s="279" t="s">
        <v>2133</v>
      </c>
      <c r="J170" s="279" t="s">
        <v>2182</v>
      </c>
      <c r="K170" s="327"/>
    </row>
    <row r="171" s="1" customFormat="1" ht="15" customHeight="1">
      <c r="B171" s="304"/>
      <c r="C171" s="279" t="s">
        <v>93</v>
      </c>
      <c r="D171" s="279"/>
      <c r="E171" s="279"/>
      <c r="F171" s="302" t="s">
        <v>2131</v>
      </c>
      <c r="G171" s="279"/>
      <c r="H171" s="279" t="s">
        <v>2198</v>
      </c>
      <c r="I171" s="279" t="s">
        <v>2133</v>
      </c>
      <c r="J171" s="279" t="s">
        <v>2182</v>
      </c>
      <c r="K171" s="327"/>
    </row>
    <row r="172" s="1" customFormat="1" ht="15" customHeight="1">
      <c r="B172" s="304"/>
      <c r="C172" s="279" t="s">
        <v>2136</v>
      </c>
      <c r="D172" s="279"/>
      <c r="E172" s="279"/>
      <c r="F172" s="302" t="s">
        <v>2137</v>
      </c>
      <c r="G172" s="279"/>
      <c r="H172" s="279" t="s">
        <v>2198</v>
      </c>
      <c r="I172" s="279" t="s">
        <v>2133</v>
      </c>
      <c r="J172" s="279">
        <v>50</v>
      </c>
      <c r="K172" s="327"/>
    </row>
    <row r="173" s="1" customFormat="1" ht="15" customHeight="1">
      <c r="B173" s="304"/>
      <c r="C173" s="279" t="s">
        <v>2139</v>
      </c>
      <c r="D173" s="279"/>
      <c r="E173" s="279"/>
      <c r="F173" s="302" t="s">
        <v>2131</v>
      </c>
      <c r="G173" s="279"/>
      <c r="H173" s="279" t="s">
        <v>2198</v>
      </c>
      <c r="I173" s="279" t="s">
        <v>2141</v>
      </c>
      <c r="J173" s="279"/>
      <c r="K173" s="327"/>
    </row>
    <row r="174" s="1" customFormat="1" ht="15" customHeight="1">
      <c r="B174" s="304"/>
      <c r="C174" s="279" t="s">
        <v>2150</v>
      </c>
      <c r="D174" s="279"/>
      <c r="E174" s="279"/>
      <c r="F174" s="302" t="s">
        <v>2137</v>
      </c>
      <c r="G174" s="279"/>
      <c r="H174" s="279" t="s">
        <v>2198</v>
      </c>
      <c r="I174" s="279" t="s">
        <v>2133</v>
      </c>
      <c r="J174" s="279">
        <v>50</v>
      </c>
      <c r="K174" s="327"/>
    </row>
    <row r="175" s="1" customFormat="1" ht="15" customHeight="1">
      <c r="B175" s="304"/>
      <c r="C175" s="279" t="s">
        <v>2158</v>
      </c>
      <c r="D175" s="279"/>
      <c r="E175" s="279"/>
      <c r="F175" s="302" t="s">
        <v>2137</v>
      </c>
      <c r="G175" s="279"/>
      <c r="H175" s="279" t="s">
        <v>2198</v>
      </c>
      <c r="I175" s="279" t="s">
        <v>2133</v>
      </c>
      <c r="J175" s="279">
        <v>50</v>
      </c>
      <c r="K175" s="327"/>
    </row>
    <row r="176" s="1" customFormat="1" ht="15" customHeight="1">
      <c r="B176" s="304"/>
      <c r="C176" s="279" t="s">
        <v>2156</v>
      </c>
      <c r="D176" s="279"/>
      <c r="E176" s="279"/>
      <c r="F176" s="302" t="s">
        <v>2137</v>
      </c>
      <c r="G176" s="279"/>
      <c r="H176" s="279" t="s">
        <v>2198</v>
      </c>
      <c r="I176" s="279" t="s">
        <v>2133</v>
      </c>
      <c r="J176" s="279">
        <v>50</v>
      </c>
      <c r="K176" s="327"/>
    </row>
    <row r="177" s="1" customFormat="1" ht="15" customHeight="1">
      <c r="B177" s="304"/>
      <c r="C177" s="279" t="s">
        <v>131</v>
      </c>
      <c r="D177" s="279"/>
      <c r="E177" s="279"/>
      <c r="F177" s="302" t="s">
        <v>2131</v>
      </c>
      <c r="G177" s="279"/>
      <c r="H177" s="279" t="s">
        <v>2199</v>
      </c>
      <c r="I177" s="279" t="s">
        <v>2200</v>
      </c>
      <c r="J177" s="279"/>
      <c r="K177" s="327"/>
    </row>
    <row r="178" s="1" customFormat="1" ht="15" customHeight="1">
      <c r="B178" s="304"/>
      <c r="C178" s="279" t="s">
        <v>61</v>
      </c>
      <c r="D178" s="279"/>
      <c r="E178" s="279"/>
      <c r="F178" s="302" t="s">
        <v>2131</v>
      </c>
      <c r="G178" s="279"/>
      <c r="H178" s="279" t="s">
        <v>2201</v>
      </c>
      <c r="I178" s="279" t="s">
        <v>2202</v>
      </c>
      <c r="J178" s="279">
        <v>1</v>
      </c>
      <c r="K178" s="327"/>
    </row>
    <row r="179" s="1" customFormat="1" ht="15" customHeight="1">
      <c r="B179" s="304"/>
      <c r="C179" s="279" t="s">
        <v>57</v>
      </c>
      <c r="D179" s="279"/>
      <c r="E179" s="279"/>
      <c r="F179" s="302" t="s">
        <v>2131</v>
      </c>
      <c r="G179" s="279"/>
      <c r="H179" s="279" t="s">
        <v>2203</v>
      </c>
      <c r="I179" s="279" t="s">
        <v>2133</v>
      </c>
      <c r="J179" s="279">
        <v>20</v>
      </c>
      <c r="K179" s="327"/>
    </row>
    <row r="180" s="1" customFormat="1" ht="15" customHeight="1">
      <c r="B180" s="304"/>
      <c r="C180" s="279" t="s">
        <v>58</v>
      </c>
      <c r="D180" s="279"/>
      <c r="E180" s="279"/>
      <c r="F180" s="302" t="s">
        <v>2131</v>
      </c>
      <c r="G180" s="279"/>
      <c r="H180" s="279" t="s">
        <v>2204</v>
      </c>
      <c r="I180" s="279" t="s">
        <v>2133</v>
      </c>
      <c r="J180" s="279">
        <v>255</v>
      </c>
      <c r="K180" s="327"/>
    </row>
    <row r="181" s="1" customFormat="1" ht="15" customHeight="1">
      <c r="B181" s="304"/>
      <c r="C181" s="279" t="s">
        <v>132</v>
      </c>
      <c r="D181" s="279"/>
      <c r="E181" s="279"/>
      <c r="F181" s="302" t="s">
        <v>2131</v>
      </c>
      <c r="G181" s="279"/>
      <c r="H181" s="279" t="s">
        <v>2095</v>
      </c>
      <c r="I181" s="279" t="s">
        <v>2133</v>
      </c>
      <c r="J181" s="279">
        <v>10</v>
      </c>
      <c r="K181" s="327"/>
    </row>
    <row r="182" s="1" customFormat="1" ht="15" customHeight="1">
      <c r="B182" s="304"/>
      <c r="C182" s="279" t="s">
        <v>133</v>
      </c>
      <c r="D182" s="279"/>
      <c r="E182" s="279"/>
      <c r="F182" s="302" t="s">
        <v>2131</v>
      </c>
      <c r="G182" s="279"/>
      <c r="H182" s="279" t="s">
        <v>2205</v>
      </c>
      <c r="I182" s="279" t="s">
        <v>2166</v>
      </c>
      <c r="J182" s="279"/>
      <c r="K182" s="327"/>
    </row>
    <row r="183" s="1" customFormat="1" ht="15" customHeight="1">
      <c r="B183" s="304"/>
      <c r="C183" s="279" t="s">
        <v>2206</v>
      </c>
      <c r="D183" s="279"/>
      <c r="E183" s="279"/>
      <c r="F183" s="302" t="s">
        <v>2131</v>
      </c>
      <c r="G183" s="279"/>
      <c r="H183" s="279" t="s">
        <v>2207</v>
      </c>
      <c r="I183" s="279" t="s">
        <v>2166</v>
      </c>
      <c r="J183" s="279"/>
      <c r="K183" s="327"/>
    </row>
    <row r="184" s="1" customFormat="1" ht="15" customHeight="1">
      <c r="B184" s="304"/>
      <c r="C184" s="279" t="s">
        <v>2195</v>
      </c>
      <c r="D184" s="279"/>
      <c r="E184" s="279"/>
      <c r="F184" s="302" t="s">
        <v>2131</v>
      </c>
      <c r="G184" s="279"/>
      <c r="H184" s="279" t="s">
        <v>2208</v>
      </c>
      <c r="I184" s="279" t="s">
        <v>2166</v>
      </c>
      <c r="J184" s="279"/>
      <c r="K184" s="327"/>
    </row>
    <row r="185" s="1" customFormat="1" ht="15" customHeight="1">
      <c r="B185" s="304"/>
      <c r="C185" s="279" t="s">
        <v>135</v>
      </c>
      <c r="D185" s="279"/>
      <c r="E185" s="279"/>
      <c r="F185" s="302" t="s">
        <v>2137</v>
      </c>
      <c r="G185" s="279"/>
      <c r="H185" s="279" t="s">
        <v>2209</v>
      </c>
      <c r="I185" s="279" t="s">
        <v>2133</v>
      </c>
      <c r="J185" s="279">
        <v>50</v>
      </c>
      <c r="K185" s="327"/>
    </row>
    <row r="186" s="1" customFormat="1" ht="15" customHeight="1">
      <c r="B186" s="304"/>
      <c r="C186" s="279" t="s">
        <v>2210</v>
      </c>
      <c r="D186" s="279"/>
      <c r="E186" s="279"/>
      <c r="F186" s="302" t="s">
        <v>2137</v>
      </c>
      <c r="G186" s="279"/>
      <c r="H186" s="279" t="s">
        <v>2211</v>
      </c>
      <c r="I186" s="279" t="s">
        <v>2212</v>
      </c>
      <c r="J186" s="279"/>
      <c r="K186" s="327"/>
    </row>
    <row r="187" s="1" customFormat="1" ht="15" customHeight="1">
      <c r="B187" s="304"/>
      <c r="C187" s="279" t="s">
        <v>2213</v>
      </c>
      <c r="D187" s="279"/>
      <c r="E187" s="279"/>
      <c r="F187" s="302" t="s">
        <v>2137</v>
      </c>
      <c r="G187" s="279"/>
      <c r="H187" s="279" t="s">
        <v>2214</v>
      </c>
      <c r="I187" s="279" t="s">
        <v>2212</v>
      </c>
      <c r="J187" s="279"/>
      <c r="K187" s="327"/>
    </row>
    <row r="188" s="1" customFormat="1" ht="15" customHeight="1">
      <c r="B188" s="304"/>
      <c r="C188" s="279" t="s">
        <v>2215</v>
      </c>
      <c r="D188" s="279"/>
      <c r="E188" s="279"/>
      <c r="F188" s="302" t="s">
        <v>2137</v>
      </c>
      <c r="G188" s="279"/>
      <c r="H188" s="279" t="s">
        <v>2216</v>
      </c>
      <c r="I188" s="279" t="s">
        <v>2212</v>
      </c>
      <c r="J188" s="279"/>
      <c r="K188" s="327"/>
    </row>
    <row r="189" s="1" customFormat="1" ht="15" customHeight="1">
      <c r="B189" s="304"/>
      <c r="C189" s="340" t="s">
        <v>2217</v>
      </c>
      <c r="D189" s="279"/>
      <c r="E189" s="279"/>
      <c r="F189" s="302" t="s">
        <v>2137</v>
      </c>
      <c r="G189" s="279"/>
      <c r="H189" s="279" t="s">
        <v>2218</v>
      </c>
      <c r="I189" s="279" t="s">
        <v>2219</v>
      </c>
      <c r="J189" s="341" t="s">
        <v>2220</v>
      </c>
      <c r="K189" s="327"/>
    </row>
    <row r="190" s="15" customFormat="1" ht="15" customHeight="1">
      <c r="B190" s="342"/>
      <c r="C190" s="343" t="s">
        <v>2221</v>
      </c>
      <c r="D190" s="344"/>
      <c r="E190" s="344"/>
      <c r="F190" s="345" t="s">
        <v>2137</v>
      </c>
      <c r="G190" s="344"/>
      <c r="H190" s="344" t="s">
        <v>2222</v>
      </c>
      <c r="I190" s="344" t="s">
        <v>2219</v>
      </c>
      <c r="J190" s="346" t="s">
        <v>2220</v>
      </c>
      <c r="K190" s="347"/>
    </row>
    <row r="191" s="1" customFormat="1" ht="15" customHeight="1">
      <c r="B191" s="304"/>
      <c r="C191" s="340" t="s">
        <v>46</v>
      </c>
      <c r="D191" s="279"/>
      <c r="E191" s="279"/>
      <c r="F191" s="302" t="s">
        <v>2131</v>
      </c>
      <c r="G191" s="279"/>
      <c r="H191" s="276" t="s">
        <v>2223</v>
      </c>
      <c r="I191" s="279" t="s">
        <v>2224</v>
      </c>
      <c r="J191" s="279"/>
      <c r="K191" s="327"/>
    </row>
    <row r="192" s="1" customFormat="1" ht="15" customHeight="1">
      <c r="B192" s="304"/>
      <c r="C192" s="340" t="s">
        <v>2225</v>
      </c>
      <c r="D192" s="279"/>
      <c r="E192" s="279"/>
      <c r="F192" s="302" t="s">
        <v>2131</v>
      </c>
      <c r="G192" s="279"/>
      <c r="H192" s="279" t="s">
        <v>2226</v>
      </c>
      <c r="I192" s="279" t="s">
        <v>2166</v>
      </c>
      <c r="J192" s="279"/>
      <c r="K192" s="327"/>
    </row>
    <row r="193" s="1" customFormat="1" ht="15" customHeight="1">
      <c r="B193" s="304"/>
      <c r="C193" s="340" t="s">
        <v>2227</v>
      </c>
      <c r="D193" s="279"/>
      <c r="E193" s="279"/>
      <c r="F193" s="302" t="s">
        <v>2131</v>
      </c>
      <c r="G193" s="279"/>
      <c r="H193" s="279" t="s">
        <v>2228</v>
      </c>
      <c r="I193" s="279" t="s">
        <v>2166</v>
      </c>
      <c r="J193" s="279"/>
      <c r="K193" s="327"/>
    </row>
    <row r="194" s="1" customFormat="1" ht="15" customHeight="1">
      <c r="B194" s="304"/>
      <c r="C194" s="340" t="s">
        <v>2229</v>
      </c>
      <c r="D194" s="279"/>
      <c r="E194" s="279"/>
      <c r="F194" s="302" t="s">
        <v>2137</v>
      </c>
      <c r="G194" s="279"/>
      <c r="H194" s="279" t="s">
        <v>2230</v>
      </c>
      <c r="I194" s="279" t="s">
        <v>2166</v>
      </c>
      <c r="J194" s="279"/>
      <c r="K194" s="327"/>
    </row>
    <row r="195" s="1" customFormat="1" ht="15" customHeight="1">
      <c r="B195" s="333"/>
      <c r="C195" s="348"/>
      <c r="D195" s="313"/>
      <c r="E195" s="313"/>
      <c r="F195" s="313"/>
      <c r="G195" s="313"/>
      <c r="H195" s="313"/>
      <c r="I195" s="313"/>
      <c r="J195" s="313"/>
      <c r="K195" s="334"/>
    </row>
    <row r="196" s="1" customFormat="1" ht="18.75" customHeight="1">
      <c r="B196" s="315"/>
      <c r="C196" s="325"/>
      <c r="D196" s="325"/>
      <c r="E196" s="325"/>
      <c r="F196" s="335"/>
      <c r="G196" s="325"/>
      <c r="H196" s="325"/>
      <c r="I196" s="325"/>
      <c r="J196" s="325"/>
      <c r="K196" s="315"/>
    </row>
    <row r="197" s="1" customFormat="1" ht="18.75" customHeight="1">
      <c r="B197" s="315"/>
      <c r="C197" s="325"/>
      <c r="D197" s="325"/>
      <c r="E197" s="325"/>
      <c r="F197" s="335"/>
      <c r="G197" s="325"/>
      <c r="H197" s="325"/>
      <c r="I197" s="325"/>
      <c r="J197" s="325"/>
      <c r="K197" s="315"/>
    </row>
    <row r="198" s="1" customFormat="1" ht="18.75" customHeight="1">
      <c r="B198" s="287"/>
      <c r="C198" s="287"/>
      <c r="D198" s="287"/>
      <c r="E198" s="287"/>
      <c r="F198" s="287"/>
      <c r="G198" s="287"/>
      <c r="H198" s="287"/>
      <c r="I198" s="287"/>
      <c r="J198" s="287"/>
      <c r="K198" s="287"/>
    </row>
    <row r="199" s="1" customFormat="1" ht="13.5">
      <c r="B199" s="266"/>
      <c r="C199" s="267"/>
      <c r="D199" s="267"/>
      <c r="E199" s="267"/>
      <c r="F199" s="267"/>
      <c r="G199" s="267"/>
      <c r="H199" s="267"/>
      <c r="I199" s="267"/>
      <c r="J199" s="267"/>
      <c r="K199" s="268"/>
    </row>
    <row r="200" s="1" customFormat="1" ht="21">
      <c r="B200" s="269"/>
      <c r="C200" s="270" t="s">
        <v>2231</v>
      </c>
      <c r="D200" s="270"/>
      <c r="E200" s="270"/>
      <c r="F200" s="270"/>
      <c r="G200" s="270"/>
      <c r="H200" s="270"/>
      <c r="I200" s="270"/>
      <c r="J200" s="270"/>
      <c r="K200" s="271"/>
    </row>
    <row r="201" s="1" customFormat="1" ht="25.5" customHeight="1">
      <c r="B201" s="269"/>
      <c r="C201" s="349" t="s">
        <v>2232</v>
      </c>
      <c r="D201" s="349"/>
      <c r="E201" s="349"/>
      <c r="F201" s="349" t="s">
        <v>2233</v>
      </c>
      <c r="G201" s="350"/>
      <c r="H201" s="349" t="s">
        <v>2234</v>
      </c>
      <c r="I201" s="349"/>
      <c r="J201" s="349"/>
      <c r="K201" s="271"/>
    </row>
    <row r="202" s="1" customFormat="1" ht="5.25" customHeight="1">
      <c r="B202" s="304"/>
      <c r="C202" s="299"/>
      <c r="D202" s="299"/>
      <c r="E202" s="299"/>
      <c r="F202" s="299"/>
      <c r="G202" s="325"/>
      <c r="H202" s="299"/>
      <c r="I202" s="299"/>
      <c r="J202" s="299"/>
      <c r="K202" s="327"/>
    </row>
    <row r="203" s="1" customFormat="1" ht="15" customHeight="1">
      <c r="B203" s="304"/>
      <c r="C203" s="279" t="s">
        <v>2224</v>
      </c>
      <c r="D203" s="279"/>
      <c r="E203" s="279"/>
      <c r="F203" s="302" t="s">
        <v>47</v>
      </c>
      <c r="G203" s="279"/>
      <c r="H203" s="279" t="s">
        <v>2235</v>
      </c>
      <c r="I203" s="279"/>
      <c r="J203" s="279"/>
      <c r="K203" s="327"/>
    </row>
    <row r="204" s="1" customFormat="1" ht="15" customHeight="1">
      <c r="B204" s="304"/>
      <c r="C204" s="279"/>
      <c r="D204" s="279"/>
      <c r="E204" s="279"/>
      <c r="F204" s="302" t="s">
        <v>48</v>
      </c>
      <c r="G204" s="279"/>
      <c r="H204" s="279" t="s">
        <v>2236</v>
      </c>
      <c r="I204" s="279"/>
      <c r="J204" s="279"/>
      <c r="K204" s="327"/>
    </row>
    <row r="205" s="1" customFormat="1" ht="15" customHeight="1">
      <c r="B205" s="304"/>
      <c r="C205" s="279"/>
      <c r="D205" s="279"/>
      <c r="E205" s="279"/>
      <c r="F205" s="302" t="s">
        <v>51</v>
      </c>
      <c r="G205" s="279"/>
      <c r="H205" s="279" t="s">
        <v>2237</v>
      </c>
      <c r="I205" s="279"/>
      <c r="J205" s="279"/>
      <c r="K205" s="327"/>
    </row>
    <row r="206" s="1" customFormat="1" ht="15" customHeight="1">
      <c r="B206" s="304"/>
      <c r="C206" s="279"/>
      <c r="D206" s="279"/>
      <c r="E206" s="279"/>
      <c r="F206" s="302" t="s">
        <v>49</v>
      </c>
      <c r="G206" s="279"/>
      <c r="H206" s="279" t="s">
        <v>2238</v>
      </c>
      <c r="I206" s="279"/>
      <c r="J206" s="279"/>
      <c r="K206" s="327"/>
    </row>
    <row r="207" s="1" customFormat="1" ht="15" customHeight="1">
      <c r="B207" s="304"/>
      <c r="C207" s="279"/>
      <c r="D207" s="279"/>
      <c r="E207" s="279"/>
      <c r="F207" s="302" t="s">
        <v>50</v>
      </c>
      <c r="G207" s="279"/>
      <c r="H207" s="279" t="s">
        <v>2239</v>
      </c>
      <c r="I207" s="279"/>
      <c r="J207" s="279"/>
      <c r="K207" s="327"/>
    </row>
    <row r="208" s="1" customFormat="1" ht="15" customHeight="1">
      <c r="B208" s="304"/>
      <c r="C208" s="279"/>
      <c r="D208" s="279"/>
      <c r="E208" s="279"/>
      <c r="F208" s="302"/>
      <c r="G208" s="279"/>
      <c r="H208" s="279"/>
      <c r="I208" s="279"/>
      <c r="J208" s="279"/>
      <c r="K208" s="327"/>
    </row>
    <row r="209" s="1" customFormat="1" ht="15" customHeight="1">
      <c r="B209" s="304"/>
      <c r="C209" s="279" t="s">
        <v>2178</v>
      </c>
      <c r="D209" s="279"/>
      <c r="E209" s="279"/>
      <c r="F209" s="302" t="s">
        <v>83</v>
      </c>
      <c r="G209" s="279"/>
      <c r="H209" s="279" t="s">
        <v>2240</v>
      </c>
      <c r="I209" s="279"/>
      <c r="J209" s="279"/>
      <c r="K209" s="327"/>
    </row>
    <row r="210" s="1" customFormat="1" ht="15" customHeight="1">
      <c r="B210" s="304"/>
      <c r="C210" s="279"/>
      <c r="D210" s="279"/>
      <c r="E210" s="279"/>
      <c r="F210" s="302" t="s">
        <v>89</v>
      </c>
      <c r="G210" s="279"/>
      <c r="H210" s="279" t="s">
        <v>2077</v>
      </c>
      <c r="I210" s="279"/>
      <c r="J210" s="279"/>
      <c r="K210" s="327"/>
    </row>
    <row r="211" s="1" customFormat="1" ht="15" customHeight="1">
      <c r="B211" s="304"/>
      <c r="C211" s="279"/>
      <c r="D211" s="279"/>
      <c r="E211" s="279"/>
      <c r="F211" s="302" t="s">
        <v>2075</v>
      </c>
      <c r="G211" s="279"/>
      <c r="H211" s="279" t="s">
        <v>2241</v>
      </c>
      <c r="I211" s="279"/>
      <c r="J211" s="279"/>
      <c r="K211" s="327"/>
    </row>
    <row r="212" s="1" customFormat="1" ht="15" customHeight="1">
      <c r="B212" s="351"/>
      <c r="C212" s="279"/>
      <c r="D212" s="279"/>
      <c r="E212" s="279"/>
      <c r="F212" s="302" t="s">
        <v>101</v>
      </c>
      <c r="G212" s="340"/>
      <c r="H212" s="331" t="s">
        <v>102</v>
      </c>
      <c r="I212" s="331"/>
      <c r="J212" s="331"/>
      <c r="K212" s="352"/>
    </row>
    <row r="213" s="1" customFormat="1" ht="15" customHeight="1">
      <c r="B213" s="351"/>
      <c r="C213" s="279"/>
      <c r="D213" s="279"/>
      <c r="E213" s="279"/>
      <c r="F213" s="302" t="s">
        <v>2078</v>
      </c>
      <c r="G213" s="340"/>
      <c r="H213" s="331" t="s">
        <v>2242</v>
      </c>
      <c r="I213" s="331"/>
      <c r="J213" s="331"/>
      <c r="K213" s="352"/>
    </row>
    <row r="214" s="1" customFormat="1" ht="15" customHeight="1">
      <c r="B214" s="351"/>
      <c r="C214" s="279"/>
      <c r="D214" s="279"/>
      <c r="E214" s="279"/>
      <c r="F214" s="302"/>
      <c r="G214" s="340"/>
      <c r="H214" s="331"/>
      <c r="I214" s="331"/>
      <c r="J214" s="331"/>
      <c r="K214" s="352"/>
    </row>
    <row r="215" s="1" customFormat="1" ht="15" customHeight="1">
      <c r="B215" s="351"/>
      <c r="C215" s="279" t="s">
        <v>2202</v>
      </c>
      <c r="D215" s="279"/>
      <c r="E215" s="279"/>
      <c r="F215" s="302">
        <v>1</v>
      </c>
      <c r="G215" s="340"/>
      <c r="H215" s="331" t="s">
        <v>2243</v>
      </c>
      <c r="I215" s="331"/>
      <c r="J215" s="331"/>
      <c r="K215" s="352"/>
    </row>
    <row r="216" s="1" customFormat="1" ht="15" customHeight="1">
      <c r="B216" s="351"/>
      <c r="C216" s="279"/>
      <c r="D216" s="279"/>
      <c r="E216" s="279"/>
      <c r="F216" s="302">
        <v>2</v>
      </c>
      <c r="G216" s="340"/>
      <c r="H216" s="331" t="s">
        <v>2244</v>
      </c>
      <c r="I216" s="331"/>
      <c r="J216" s="331"/>
      <c r="K216" s="352"/>
    </row>
    <row r="217" s="1" customFormat="1" ht="15" customHeight="1">
      <c r="B217" s="351"/>
      <c r="C217" s="279"/>
      <c r="D217" s="279"/>
      <c r="E217" s="279"/>
      <c r="F217" s="302">
        <v>3</v>
      </c>
      <c r="G217" s="340"/>
      <c r="H217" s="331" t="s">
        <v>2245</v>
      </c>
      <c r="I217" s="331"/>
      <c r="J217" s="331"/>
      <c r="K217" s="352"/>
    </row>
    <row r="218" s="1" customFormat="1" ht="15" customHeight="1">
      <c r="B218" s="351"/>
      <c r="C218" s="279"/>
      <c r="D218" s="279"/>
      <c r="E218" s="279"/>
      <c r="F218" s="302">
        <v>4</v>
      </c>
      <c r="G218" s="340"/>
      <c r="H218" s="331" t="s">
        <v>2246</v>
      </c>
      <c r="I218" s="331"/>
      <c r="J218" s="331"/>
      <c r="K218" s="352"/>
    </row>
    <row r="219" s="1" customFormat="1" ht="12.75" customHeight="1">
      <c r="B219" s="353"/>
      <c r="C219" s="354"/>
      <c r="D219" s="354"/>
      <c r="E219" s="354"/>
      <c r="F219" s="354"/>
      <c r="G219" s="354"/>
      <c r="H219" s="354"/>
      <c r="I219" s="354"/>
      <c r="J219" s="354"/>
      <c r="K219" s="355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Zbyněk Jarolím</dc:creator>
  <cp:lastModifiedBy>Zbyněk Jarolím</cp:lastModifiedBy>
  <dcterms:created xsi:type="dcterms:W3CDTF">2026-01-19T12:14:46Z</dcterms:created>
  <dcterms:modified xsi:type="dcterms:W3CDTF">2026-01-19T12:14:53Z</dcterms:modified>
</cp:coreProperties>
</file>